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D683FC9-4327-4820-A36F-98694FC2D06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Tabl. 1" sheetId="9" r:id="rId1"/>
    <sheet name="Tabl. 2" sheetId="10" r:id="rId2"/>
    <sheet name="Tabl. 3" sheetId="11" r:id="rId3"/>
    <sheet name="Tabl. 4" sheetId="12" r:id="rId4"/>
    <sheet name="Tabl. 5" sheetId="17" r:id="rId5"/>
    <sheet name="Tabl. 6" sheetId="18" r:id="rId6"/>
    <sheet name="Tabl. 7" sheetId="13" r:id="rId7"/>
    <sheet name="Tabl. 8" sheetId="19" r:id="rId8"/>
    <sheet name="Tabl. 9" sheetId="14" r:id="rId9"/>
    <sheet name="Tabl. 10" sheetId="15" r:id="rId10"/>
    <sheet name="Tabl. 11" sheetId="16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<sst xmlns="http://schemas.openxmlformats.org/spreadsheetml/2006/main" count="452" uniqueCount="320">
  <si>
    <t>WYSZCZEGÓLNIENIE</t>
  </si>
  <si>
    <t>SPECIFICATION</t>
  </si>
  <si>
    <t>w tym:</t>
  </si>
  <si>
    <t>of which:</t>
  </si>
  <si>
    <t>Stan w dniu 31 grudnia</t>
  </si>
  <si>
    <r>
      <t xml:space="preserve">ogółem
</t>
    </r>
    <r>
      <rPr>
        <sz val="8"/>
        <color rgb="FF808080"/>
        <rFont val="Arial"/>
        <family val="2"/>
        <charset val="238"/>
      </rPr>
      <t>total</t>
    </r>
  </si>
  <si>
    <t>1971–2000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</si>
  <si>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</si>
  <si>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</si>
  <si>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Gorzów Wlkp.</t>
  </si>
  <si>
    <t>Zielona Góra</t>
  </si>
  <si>
    <t>Stan w dniu 1 stycznia</t>
  </si>
  <si>
    <t>GEODETIC AREA BY THE LAND USE</t>
  </si>
  <si>
    <t>Powierzchnia ogólna</t>
  </si>
  <si>
    <t>Użytki rolne</t>
  </si>
  <si>
    <t>Grunty zabudowane i zurbanizowane</t>
  </si>
  <si>
    <t>Użytki ekologiczne</t>
  </si>
  <si>
    <t>Nieużytki</t>
  </si>
  <si>
    <t>Grunty leśne oraz zadrzewione i zakrzewione</t>
  </si>
  <si>
    <t>Total area</t>
  </si>
  <si>
    <t>Agricultural land</t>
  </si>
  <si>
    <t>Lands under surface waters</t>
  </si>
  <si>
    <t>Built-up and urbanised areas</t>
  </si>
  <si>
    <t>Ecological areas</t>
  </si>
  <si>
    <t>Wasteland</t>
  </si>
  <si>
    <t>S o u r c e : data of the Head Offi ce of Geodesy and Cartography.</t>
  </si>
  <si>
    <t>a Including woody and bushy land on agricultural land, classifi ed until 2016 in the item ”forest land as well as woody and bushy land”. b Including areas used for public road construction or railways.</t>
  </si>
  <si>
    <t>a Łącznie z gruntami zadrzewionymi i zakrzewionymi na użytkach rolnych, ujmowanymi do 2016 r. w pozycji „grunty leśne oraz zadrzewione
i zakrzewione”. b Łącznie z gruntami przeznaczonymi pod budowę dróg publicznych lub linii kolejowych.</t>
  </si>
  <si>
    <t>INDUSTRIAL AND MUNICIPAL WASTEWATER DISCHARGED INTO WATERS OR INTO THE GROUND</t>
  </si>
  <si>
    <t>O G Ó Ł E M</t>
  </si>
  <si>
    <t>w tym wody chłodnicze</t>
  </si>
  <si>
    <t>odprowadzone siecią kanalizacyjną</t>
  </si>
  <si>
    <t>W tym ścieki wymagające oczyszczania</t>
  </si>
  <si>
    <t>oczyszczane</t>
  </si>
  <si>
    <t>mechanicznie</t>
  </si>
  <si>
    <t>nieoczyszczane</t>
  </si>
  <si>
    <t>biologicznie</t>
  </si>
  <si>
    <t>z podwyższonym usuwaniem biogenów</t>
  </si>
  <si>
    <t xml:space="preserve">a Including polluted cooling water and water from mine drainage as well as building constructions as well as from contaminated precipitation water.
b Data concern only industrial wastewater. </t>
  </si>
  <si>
    <t>T O T A L</t>
  </si>
  <si>
    <t>of which cooling water</t>
  </si>
  <si>
    <t>discharged by sewage network</t>
  </si>
  <si>
    <t>Of which wastewater requiring treatment</t>
  </si>
  <si>
    <t>treated</t>
  </si>
  <si>
    <t>mechanically</t>
  </si>
  <si>
    <t>biologically</t>
  </si>
  <si>
    <t>with increased biogene removal</t>
  </si>
  <si>
    <t>untreated</t>
  </si>
  <si>
    <t>discharged directly by plants</t>
  </si>
  <si>
    <t>Emisja zanieczyszczeń w tys. ton:</t>
  </si>
  <si>
    <t>pyłowych</t>
  </si>
  <si>
    <t>w tym pyły ze spalania paliw</t>
  </si>
  <si>
    <t>gazowych</t>
  </si>
  <si>
    <t>dwutlenek siarki</t>
  </si>
  <si>
    <t>tlenek węgla</t>
  </si>
  <si>
    <t>dwutlenek węgla</t>
  </si>
  <si>
    <t>Zanieczyszczenia zatrzymane w urządzeniach do redukcji zanieczyszczeń:</t>
  </si>
  <si>
    <t>pyłowe</t>
  </si>
  <si>
    <t>gazowe (bez dwutlenku węgla)</t>
  </si>
  <si>
    <t>w % zanieczyszczeń wytworzonych:</t>
  </si>
  <si>
    <t>gazowych (bez dwutlenku węgla)</t>
  </si>
  <si>
    <t>w tys. ton:</t>
  </si>
  <si>
    <t>Emission of pollutants in thousand tonnes:</t>
  </si>
  <si>
    <t>particulates</t>
  </si>
  <si>
    <t>of which particulates from the combustion of fuels</t>
  </si>
  <si>
    <t>gases</t>
  </si>
  <si>
    <t>sulphur dioxide</t>
  </si>
  <si>
    <t>carbon oxide</t>
  </si>
  <si>
    <t>carbon dioxide</t>
  </si>
  <si>
    <t>Pollutants retained in pollutant reduction
systems:</t>
  </si>
  <si>
    <t>in thousand tonnes:</t>
  </si>
  <si>
    <t>gases (excluding carbon dioxide)</t>
  </si>
  <si>
    <t>in % of pollutants produced:</t>
  </si>
  <si>
    <t>AIR POLLUTION REDUCTION SYSTEMS IN PLANTS OF SIGNIFICANT NUISANCE TO AIR QUALITY</t>
  </si>
  <si>
    <t>Cyklony</t>
  </si>
  <si>
    <t>Multicyklony</t>
  </si>
  <si>
    <t>Filtry tkaninowe</t>
  </si>
  <si>
    <t>Urządzenia mokre</t>
  </si>
  <si>
    <t>Inne</t>
  </si>
  <si>
    <t>Elektrofiltry</t>
  </si>
  <si>
    <t>Cyclones</t>
  </si>
  <si>
    <t>Multicyclones</t>
  </si>
  <si>
    <t>Wet air cleaners</t>
  </si>
  <si>
    <t>Others</t>
  </si>
  <si>
    <t>Fabric filters</t>
  </si>
  <si>
    <t>Electrofilters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</si>
  <si>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</si>
  <si>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t>a Data do not include information concerning the areas of Nature 2000 network, data include only the part located within the legally protected areas. b Excluding nature reserves and other forms of nature protection located within those areas.</t>
  </si>
  <si>
    <t>Parki narodowe</t>
  </si>
  <si>
    <t>Rezerwaty przyrody</t>
  </si>
  <si>
    <t>Stanowiska dokumentacyjne</t>
  </si>
  <si>
    <t>Zespoły przyrodniczo-krajobrazowe</t>
  </si>
  <si>
    <t>National parks</t>
  </si>
  <si>
    <t>Nature reserves</t>
  </si>
  <si>
    <t>Documentation sites</t>
  </si>
  <si>
    <t>Landscape-nature complexes</t>
  </si>
  <si>
    <t>NATIONAL PARKS</t>
  </si>
  <si>
    <r>
      <t xml:space="preserve">parków narodowych    </t>
    </r>
    <r>
      <rPr>
        <sz val="8"/>
        <color rgb="FF808080"/>
        <rFont val="Arial"/>
        <family val="2"/>
        <charset val="238"/>
      </rPr>
      <t>national parks</t>
    </r>
  </si>
  <si>
    <t>Ujście Warty</t>
  </si>
  <si>
    <r>
      <t>Drawieński</t>
    </r>
    <r>
      <rPr>
        <vertAlign val="superscript"/>
        <sz val="7.5"/>
        <rFont val="Arial CE"/>
        <charset val="238"/>
      </rPr>
      <t/>
    </r>
  </si>
  <si>
    <t>a Powierzchnia parku w granicach województwa. b Powierzchnia, na której chroniona jest cała przyroda i jest całkowicie zaniechana bezpośrednia ingerencja człowieka.</t>
  </si>
  <si>
    <t>–</t>
  </si>
  <si>
    <t>LANDSCAPE PARKS</t>
  </si>
  <si>
    <r>
      <t xml:space="preserve">L ATA
</t>
    </r>
    <r>
      <rPr>
        <sz val="8"/>
        <color rgb="FF808080"/>
        <rFont val="Arial"/>
        <family val="2"/>
        <charset val="238"/>
      </rPr>
      <t>YEARS</t>
    </r>
    <r>
      <rPr>
        <sz val="8"/>
        <color theme="1"/>
        <rFont val="Arial"/>
        <family val="2"/>
        <charset val="238"/>
      </rPr>
      <t xml:space="preserve">
ZESPOŁY I PARKI KRAJOBRAZOWE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SETS AND LANDSCAPE PARKS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</si>
  <si>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lasów
</t>
    </r>
    <r>
      <rPr>
        <sz val="8"/>
        <color rgb="FF808080"/>
        <rFont val="Arial"/>
        <family val="2"/>
        <charset val="238"/>
      </rPr>
      <t>forests</t>
    </r>
  </si>
  <si>
    <r>
      <t xml:space="preserve">w tym     </t>
    </r>
    <r>
      <rPr>
        <sz val="8"/>
        <color rgb="FF808080"/>
        <rFont val="Arial"/>
        <family val="2"/>
        <charset val="238"/>
      </rPr>
      <t>of which</t>
    </r>
  </si>
  <si>
    <r>
      <t xml:space="preserve">użytków rolnych
</t>
    </r>
    <r>
      <rPr>
        <sz val="8"/>
        <color rgb="FF808080"/>
        <rFont val="Arial"/>
        <family val="2"/>
        <charset val="238"/>
      </rPr>
      <t>agricultural land</t>
    </r>
  </si>
  <si>
    <r>
      <t xml:space="preserve">wód
</t>
    </r>
    <r>
      <rPr>
        <sz val="8"/>
        <color rgb="FF808080"/>
        <rFont val="Arial"/>
        <family val="2"/>
        <charset val="238"/>
      </rPr>
      <t>water</t>
    </r>
  </si>
  <si>
    <t xml:space="preserve">Ujście Warty </t>
  </si>
  <si>
    <t xml:space="preserve">Łuk Mużakowa </t>
  </si>
  <si>
    <t>Łagowsko-Sulęciński</t>
  </si>
  <si>
    <t>Pszczewski</t>
  </si>
  <si>
    <t>Krzesiński</t>
  </si>
  <si>
    <t>Gryżyński</t>
  </si>
  <si>
    <t>MUNICIPAL WASTE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</si>
  <si>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</si>
  <si>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</si>
  <si>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</si>
  <si>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</si>
  <si>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</si>
  <si>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</si>
  <si>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</si>
  <si>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</si>
  <si>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</si>
  <si>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</si>
  <si>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</si>
  <si>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</si>
  <si>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</si>
  <si>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</si>
  <si>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</si>
  <si>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</si>
  <si>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</si>
  <si>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</si>
  <si>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largesize</t>
  </si>
  <si>
    <t>biodegradable</t>
  </si>
  <si>
    <t>Ochrona środowiska</t>
  </si>
  <si>
    <t>w tym nakłady na nowe techniki i technologie spalania paliw oraz modernizację kotłowni i ciepłowni</t>
  </si>
  <si>
    <t>Ochrona powietrza atmosferycznego
i klimatu</t>
  </si>
  <si>
    <t>Gospodarka ściekowa i ochrona wód</t>
  </si>
  <si>
    <t>w tym nakłady na:</t>
  </si>
  <si>
    <t>oczyszczanie ścieków komunalnych</t>
  </si>
  <si>
    <t>sieć kanalizacyjną odprowadzającą ścieki i wody opadowe</t>
  </si>
  <si>
    <t>Gospodarka odpadami, ochrona i przywrócenie wartości użytkowej gleb, ochrona wód podziemnych i powierzchniowych</t>
  </si>
  <si>
    <t>w tym selektywne zbieranie odpadów</t>
  </si>
  <si>
    <t>rekultywację hałd, stawów osadowych i składowisk odpadów oraz innych terenów zdewastowanych i zdegradowanych</t>
  </si>
  <si>
    <t>Zmniejszanie hałasu i wibracji</t>
  </si>
  <si>
    <t>Gospodarka wodna</t>
  </si>
  <si>
    <t>nakłady na:</t>
  </si>
  <si>
    <t>Ujęcia i doprowadzenia wody</t>
  </si>
  <si>
    <t>Zbiorniki i stopnie wodne</t>
  </si>
  <si>
    <t>Regulację i zabudowę rzek i potoków</t>
  </si>
  <si>
    <t>a By investments locations; these outlays are included in the appropriate sections of the national economy. b Industrial and municipal.</t>
  </si>
  <si>
    <t>a Według lokalizacji inwestycji; nakłady te uwzględniono również w nakładach inwestycyjnych we właściwych sekcjach gospodarki narodowej. b Przemysłowych i komunalnych.</t>
  </si>
  <si>
    <t>Ochrona różnorodności biologicznej i krajobrazu</t>
  </si>
  <si>
    <t>Budowę i modernizację stacji uzdatniania wody</t>
  </si>
  <si>
    <t>Obwałowania przeciwpowodziowe i stacje pomp</t>
  </si>
  <si>
    <t>Environmental protection</t>
  </si>
  <si>
    <t>Protection of air and climate</t>
  </si>
  <si>
    <t>of which outlays on modern fuel combustion technologies as well as the modernization of boiler and thermal energy plants</t>
  </si>
  <si>
    <t>Wastewater management and protection
of waters</t>
  </si>
  <si>
    <t>of which outlays on:</t>
  </si>
  <si>
    <t>municipal wastewater treatment</t>
  </si>
  <si>
    <t>sewage network for the transport of wastewater and precipitation water</t>
  </si>
  <si>
    <t>Waste management, protection and recovery of soils, protection of groundwater and surface water</t>
  </si>
  <si>
    <t>of which selective waste collection</t>
  </si>
  <si>
    <t>reclamation of waste dumps, sludge tanks and landfi lls as well as of other devastated and degraded</t>
  </si>
  <si>
    <t>Protection of biodiversity and landscape</t>
  </si>
  <si>
    <t>Noise and vibration reduction</t>
  </si>
  <si>
    <t>Water management</t>
  </si>
  <si>
    <t>outlays on:</t>
  </si>
  <si>
    <t>Water intakes and systems</t>
  </si>
  <si>
    <t>Construction and modernisation of water treatment plants</t>
  </si>
  <si>
    <t>Water reservoirs and falls</t>
  </si>
  <si>
    <t>Regulation and management of rivers and streams</t>
  </si>
  <si>
    <t>Flood embankments and pump stations</t>
  </si>
  <si>
    <t>TANGIBLE EFFECTS OF INVESTMENTS IN ENVIRONMENTAL PROTECTION AND WATER MANAGEMENT</t>
  </si>
  <si>
    <t>Ochrona powietrza atmosferycznego i klimatu</t>
  </si>
  <si>
    <t>Sieć kanalizacyjna w km odprowadzająca:</t>
  </si>
  <si>
    <t>ścieki</t>
  </si>
  <si>
    <t>wody opadowe</t>
  </si>
  <si>
    <t>Oczyszczalnie ścieków:</t>
  </si>
  <si>
    <t>obiekty</t>
  </si>
  <si>
    <t>w tym oczyszczalnie komunalne</t>
  </si>
  <si>
    <t>biologiczne (bez komór fermentacyjnych)</t>
  </si>
  <si>
    <t>w tym oczyszczalni komunalnych</t>
  </si>
  <si>
    <t>biologicznych (bez komór fermentacyjnych)</t>
  </si>
  <si>
    <t>Oczyszczalnie ścieków indywidualne (przydomowe):</t>
  </si>
  <si>
    <t>Podczyszczalnie ścieków przemysłowych:</t>
  </si>
  <si>
    <t>Gospodarka odpadami</t>
  </si>
  <si>
    <t>Urządzenia do unieszkodliwiania odpadów:</t>
  </si>
  <si>
    <t>wydajność w t/r</t>
  </si>
  <si>
    <t>Składowiska dla odpadów komunalnych:</t>
  </si>
  <si>
    <t>powierzchnia w ha</t>
  </si>
  <si>
    <t>Sieć wodociągowa w km</t>
  </si>
  <si>
    <t>Regulacja i zabudowa rzek i potoków w km</t>
  </si>
  <si>
    <t>Obwałowania przeciwpowodziowe w km</t>
  </si>
  <si>
    <t>Zdolność przekazanych do eksploatacji urządzeń do redukcji zanieczyszczeń w t/r:</t>
  </si>
  <si>
    <t>Sewage network in km discharging:</t>
  </si>
  <si>
    <t>wastewater</t>
  </si>
  <si>
    <t>precipitation water</t>
  </si>
  <si>
    <t>Wastewater treatment plants:</t>
  </si>
  <si>
    <t>facilities</t>
  </si>
  <si>
    <t>of which municipal</t>
  </si>
  <si>
    <t>biological (excluding fermentation tanks)</t>
  </si>
  <si>
    <t>Wastes management</t>
  </si>
  <si>
    <t>Waste treatment plants:</t>
  </si>
  <si>
    <t>Landfi lls of municipal waste:</t>
  </si>
  <si>
    <t>area in ha</t>
  </si>
  <si>
    <t>Water treatment in m3/24 h</t>
  </si>
  <si>
    <t>Water supply network in km</t>
  </si>
  <si>
    <t>Regulation and management of rivers and streams in km</t>
  </si>
  <si>
    <t>Flood embankments in km</t>
  </si>
  <si>
    <t>odprowadzone bezpośrednio z zakładów</t>
  </si>
  <si>
    <t>a Bez ujęć w energetyce zawodowej.</t>
  </si>
  <si>
    <t>a Excluding water intakes in the power industry.</t>
  </si>
  <si>
    <t>As of 1 January</t>
  </si>
  <si>
    <t>As of 31 December</t>
  </si>
  <si>
    <t>EMISSION AND REDUCTION OF AIR POLLUTANTS IN PLANTS OF SIGNIFICANT NUISANCE TO AIR QUALITY</t>
  </si>
  <si>
    <t>TABL. 1. WARUNKI METEOROLOGICZNE</t>
  </si>
  <si>
    <t>METEOROLOGICAL CONDITIONS</t>
  </si>
  <si>
    <t>a Dane za okresy wieloletnie dotyczą średnich rocznych z tych okresów. b Stopień zachmurzenia nieba od 0 (niebo bez chmur) do 8 (niebo całkowicie pokryte chmurami).</t>
  </si>
  <si>
    <t xml:space="preserve">a Data for multi-year periods include annual averages from these periods. b Degree of cloudiness from 0 (no clouds) to 8 (total cloud cover). </t>
  </si>
  <si>
    <t>TABL. 2. POWIERZCHNIA GEODEZYJNA WEDŁUG KIERUNKÓW WYKORZYSTANIA</t>
  </si>
  <si>
    <t>Ź r ó d ł o : dane Głównego Urzędu Geodezji i Kartografii.</t>
  </si>
  <si>
    <t>TABL. 3. ŚCIEKI PRZEMYSŁOWE I KOMUNALNE ODPROWADZONE DO WÓD LUB DO ZIEMI</t>
  </si>
  <si>
    <t>TABL. 4. EMISJA I REDUKCJA ZANIECZYSZCZEŃ POWIETRZA Z ZAKŁADÓW SZCZEGÓLNIE UCIĄŻLIWYCH DLA CZYSTOŚCI POWIETRZA</t>
  </si>
  <si>
    <t>TABL. 5. URZĄDZENIA DO REDUKCJI ZANIECZYSZCZEŃ POWIETRZA W ZAKŁADACH SZCZEGÓLNIE UCIĄŻLIWYCH DLA CZYSTOŚCI POWIETRZA</t>
  </si>
  <si>
    <t>TABL. 7. PARKI NARODOWE</t>
  </si>
  <si>
    <t>TABL. 8. PARKI KRAJOBRAZOWE</t>
  </si>
  <si>
    <t>TABL. 11. EFEKTY RZECZOWE UZYSKANE W WYNIKU PRZEKAZANIA DO UŻYTKU INWESTYCJI OCHRONY ŚRODOWISKA I GOSPODARKI WODNEJ</t>
  </si>
  <si>
    <t>TABL. 9. ODPADY KOMUNALNE</t>
  </si>
  <si>
    <t>1991-2020</t>
  </si>
  <si>
    <t>2011-2020</t>
  </si>
  <si>
    <t>2016-2020</t>
  </si>
  <si>
    <t>a Łącznie z wodami chłodniczymi i zanieczyszczonymi wodami z odwadniania zakładów górniczych oraz obiektów budowlanych, a także z zanieczyszczonymi wodami opadowymi. b Dane dotyczą tylko ścieków przemysłowych.</t>
  </si>
  <si>
    <t>a W przeliczeniu na dwutlenek azotu.</t>
  </si>
  <si>
    <t>a In terms of nitrogen dioxide.</t>
  </si>
  <si>
    <t>Gorzowski</t>
  </si>
  <si>
    <r>
      <t>Przemęcki</t>
    </r>
    <r>
      <rPr>
        <vertAlign val="superscript"/>
        <sz val="8"/>
        <color theme="1"/>
        <rFont val="Arial"/>
        <family val="2"/>
        <charset val="238"/>
      </rPr>
      <t>c</t>
    </r>
  </si>
  <si>
    <t>a Uszeregowane malejąco według powierzchni ogółem w województwie. b Łącznie z powierzchnią rezerwatów przyrody i innymi formami ochrony przyrody położonymi na terenie parków. c W granicach województwa.</t>
  </si>
  <si>
    <r>
      <t xml:space="preserve">STACJA
METEOROLOGICZNA
</t>
    </r>
    <r>
      <rPr>
        <sz val="8"/>
        <color rgb="FF808080"/>
        <rFont val="Arial"/>
        <family val="2"/>
        <charset val="238"/>
      </rPr>
      <t>METEOROLOGICAL
STATION</t>
    </r>
  </si>
  <si>
    <r>
      <t xml:space="preserve">Wzniesienie
stacji nad
poziomem
morza w m
</t>
    </r>
    <r>
      <rPr>
        <sz val="8"/>
        <color rgb="FF808080"/>
        <rFont val="Arial"/>
        <family val="2"/>
        <charset val="238"/>
      </rPr>
      <t>Station
elevation
above the sea
level in m</t>
    </r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</si>
  <si>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     </t>
    </r>
    <r>
      <rPr>
        <sz val="8"/>
        <color rgb="FF808080"/>
        <rFont val="Arial"/>
        <family val="2"/>
        <charset val="238"/>
      </rPr>
      <t xml:space="preserve">Temperatures in </t>
    </r>
    <r>
      <rPr>
        <vertAlign val="superscript"/>
        <sz val="8"/>
        <color rgb="FF808080"/>
        <rFont val="Arial"/>
        <family val="2"/>
        <charset val="238"/>
      </rPr>
      <t>o</t>
    </r>
    <r>
      <rPr>
        <sz val="8"/>
        <color rgb="FF808080"/>
        <rFont val="Arial"/>
        <family val="2"/>
        <charset val="238"/>
      </rPr>
      <t>C</t>
    </r>
  </si>
  <si>
    <r>
      <t>średnie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   </t>
    </r>
    <r>
      <rPr>
        <sz val="8"/>
        <color rgb="FF808080"/>
        <rFont val="Arial"/>
        <family val="2"/>
        <charset val="238"/>
      </rPr>
      <t>average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</si>
  <si>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skrajne    </t>
    </r>
    <r>
      <rPr>
        <sz val="8"/>
        <color rgb="FF808080"/>
        <rFont val="Arial"/>
        <family val="2"/>
        <charset val="238"/>
      </rPr>
      <t>extreme</t>
    </r>
  </si>
  <si>
    <r>
      <rPr>
        <sz val="8"/>
        <rFont val="Arial"/>
        <family val="2"/>
        <charset val="238"/>
      </rPr>
      <t>amplitudy
temperatur
skrajnych</t>
    </r>
    <r>
      <rPr>
        <sz val="8"/>
        <color rgb="FF808080"/>
        <rFont val="Arial"/>
        <family val="2"/>
        <charset val="238"/>
      </rPr>
      <t xml:space="preserve">
amplitudes
of extreme
temperatures</t>
    </r>
  </si>
  <si>
    <r>
      <t xml:space="preserve">maksimum
</t>
    </r>
    <r>
      <rPr>
        <sz val="8"/>
        <color rgb="FF808080"/>
        <rFont val="Arial"/>
        <family val="2"/>
        <charset val="238"/>
      </rPr>
      <t>maximmum</t>
    </r>
  </si>
  <si>
    <r>
      <t xml:space="preserve">minimum
</t>
    </r>
    <r>
      <rPr>
        <sz val="8"/>
        <color rgb="FF808080"/>
        <rFont val="Arial"/>
        <family val="2"/>
        <charset val="238"/>
      </rPr>
      <t>minimum</t>
    </r>
  </si>
  <si>
    <r>
      <t xml:space="preserve">Roczne sumy opadów w mm
</t>
    </r>
    <r>
      <rPr>
        <sz val="8"/>
        <color rgb="FF808080"/>
        <rFont val="Arial"/>
        <family val="2"/>
        <charset val="238"/>
      </rPr>
      <t>Total annual precipitation in mm</t>
    </r>
  </si>
  <si>
    <r>
      <t xml:space="preserve">Średnia prędkość wiatru w m/s
</t>
    </r>
    <r>
      <rPr>
        <sz val="8"/>
        <color rgb="FF808080"/>
        <rFont val="Arial"/>
        <family val="2"/>
        <charset val="238"/>
      </rPr>
      <t>Average
wind velocity
in m/s</t>
    </r>
  </si>
  <si>
    <r>
      <t xml:space="preserve">Usłonecznienie
w h
</t>
    </r>
    <r>
      <rPr>
        <sz val="8"/>
        <color rgb="FF808080"/>
        <rFont val="Arial"/>
        <family val="2"/>
        <charset val="238"/>
      </rPr>
      <t>Insolation in h</t>
    </r>
  </si>
  <si>
    <r>
      <t>Średnie zachmurzenie
w oktantach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Average
cloudiness in
octants</t>
    </r>
    <r>
      <rPr>
        <vertAlign val="superscript"/>
        <sz val="8"/>
        <color rgb="FF808080"/>
        <rFont val="Arial"/>
        <family val="2"/>
        <charset val="238"/>
      </rPr>
      <t>b</t>
    </r>
  </si>
  <si>
    <t>Dział I. Warunki naturalne i ochrona środowiska</t>
  </si>
  <si>
    <t>Chapter I. Environment and environmental protection</t>
  </si>
  <si>
    <r>
      <t>PRZEPŁYW GAZÓW ODLOTOWYCH 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   </t>
    </r>
    <r>
      <rPr>
        <sz val="8"/>
        <color rgb="FF808080"/>
        <rFont val="Arial"/>
        <family val="2"/>
        <charset val="238"/>
      </rPr>
      <t xml:space="preserve">  WASTE GAS FLOW in dam</t>
    </r>
    <r>
      <rPr>
        <vertAlign val="superscript"/>
        <sz val="8"/>
        <color rgb="FF808080"/>
        <rFont val="Arial"/>
        <family val="2"/>
        <charset val="238"/>
      </rPr>
      <t>3</t>
    </r>
    <r>
      <rPr>
        <sz val="8"/>
        <color rgb="FF808080"/>
        <rFont val="Arial"/>
        <family val="2"/>
        <charset val="238"/>
      </rPr>
      <t>/h</t>
    </r>
  </si>
  <si>
    <r>
      <t>TABL. 6. POWIERZCHNIA O SZCZEGÓLNYCH WALORACH PRZYRODNICZYCH PRAWNIE CHRONIONA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</si>
  <si>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AREA OF SPECIAL NATURE VALUE UNDER LEGAL PROTECTION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</si>
  <si>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w % powierzchni ogólnej województwa
</t>
    </r>
    <r>
      <rPr>
        <sz val="8"/>
        <color rgb="FF808080"/>
        <rFont val="Arial"/>
        <family val="2"/>
        <charset val="238"/>
      </rPr>
      <t>in % of total area of the voivodship</t>
    </r>
  </si>
  <si>
    <r>
      <t>na 1
mieszkańca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rgb="FF808080"/>
        <rFont val="Arial"/>
        <family val="2"/>
        <charset val="238"/>
      </rPr>
      <t>per capita in m</t>
    </r>
    <r>
      <rPr>
        <vertAlign val="superscript"/>
        <sz val="8"/>
        <color rgb="FF808080"/>
        <rFont val="Arial"/>
        <family val="2"/>
        <charset val="238"/>
      </rPr>
      <t>2</t>
    </r>
  </si>
  <si>
    <r>
      <t>Parki krajobrazowe</t>
    </r>
    <r>
      <rPr>
        <vertAlign val="superscript"/>
        <sz val="8"/>
        <color theme="1"/>
        <rFont val="Arial"/>
        <family val="2"/>
        <charset val="238"/>
      </rPr>
      <t>b</t>
    </r>
  </si>
  <si>
    <r>
      <t>Landscape parks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</si>
  <si>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Obszary chronionego krajobrazu</t>
    </r>
    <r>
      <rPr>
        <vertAlign val="superscript"/>
        <sz val="8"/>
        <color theme="1"/>
        <rFont val="Arial"/>
        <family val="2"/>
        <charset val="238"/>
      </rPr>
      <t>b</t>
    </r>
  </si>
  <si>
    <r>
      <t>Protected landscape areas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</si>
  <si>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L ATA
</t>
    </r>
    <r>
      <rPr>
        <sz val="8"/>
        <color rgb="FF808080"/>
        <rFont val="Arial"/>
        <family val="2"/>
        <charset val="238"/>
      </rPr>
      <t>YEARS</t>
    </r>
    <r>
      <rPr>
        <sz val="8"/>
        <color theme="1"/>
        <rFont val="Arial"/>
        <family val="2"/>
        <charset val="238"/>
      </rPr>
      <t xml:space="preserve">
PARKI NARODOWE
</t>
    </r>
    <r>
      <rPr>
        <sz val="8"/>
        <color rgb="FF808080"/>
        <rFont val="Arial"/>
        <family val="2"/>
        <charset val="238"/>
      </rPr>
      <t>NATIONAL PARKS</t>
    </r>
  </si>
  <si>
    <r>
      <t>Powierzchnia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ha     </t>
    </r>
    <r>
      <rPr>
        <sz val="8"/>
        <color rgb="FF808080"/>
        <rFont val="Arial"/>
        <family val="2"/>
        <charset val="238"/>
      </rPr>
      <t>Area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ha</t>
    </r>
  </si>
  <si>
    <r>
      <t xml:space="preserve">otuliny (strefy ochronnej)
</t>
    </r>
    <r>
      <rPr>
        <sz val="8"/>
        <color rgb="FF808080"/>
        <rFont val="Arial"/>
        <family val="2"/>
        <charset val="238"/>
      </rPr>
      <t xml:space="preserve">buffer zones (of the protected areas) </t>
    </r>
  </si>
  <si>
    <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</si>
  <si>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r>
      <t xml:space="preserve">w tym lasów
</t>
    </r>
    <r>
      <rPr>
        <sz val="8"/>
        <color rgb="FF808080"/>
        <rFont val="Arial"/>
        <family val="2"/>
        <charset val="238"/>
      </rPr>
      <t>of which forests</t>
    </r>
  </si>
  <si>
    <r>
      <t>z liczby ogółem – pod ochroną ścisłą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of grand total number – strictly
protected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</si>
  <si>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razem
</t>
    </r>
    <r>
      <rPr>
        <sz val="8"/>
        <color rgb="FF808080"/>
        <rFont val="Arial"/>
        <family val="2"/>
        <charset val="238"/>
      </rPr>
      <t>total</t>
    </r>
  </si>
  <si>
    <r>
      <t xml:space="preserve">ogółem 
</t>
    </r>
    <r>
      <rPr>
        <sz val="8"/>
        <color rgb="FF808080"/>
        <rFont val="Arial"/>
        <family val="2"/>
        <charset val="238"/>
      </rPr>
      <t>total</t>
    </r>
  </si>
  <si>
    <r>
      <t xml:space="preserve">z gospodarstw
domowych
</t>
    </r>
    <r>
      <rPr>
        <sz val="8"/>
        <color rgb="FF808080"/>
        <rFont val="Arial"/>
        <family val="2"/>
        <charset val="238"/>
      </rPr>
      <t>of which
from households</t>
    </r>
  </si>
  <si>
    <r>
      <t>TABL. 10. NAKŁADY NA ŚRODKI TRWAŁE SŁUŻĄCE OCHRONIE ŚRODOWISKA I GOSPODARCE WODNEJ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(ceny bieżące)</t>
    </r>
  </si>
  <si>
    <r>
      <t>OUTLAYS ON FIXED ASSETS IN ENVIRONMENTAL PROTECTION AND WATER MANAGEMENT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(current prices)</t>
    </r>
  </si>
  <si>
    <r>
      <t>zbieranie odpadów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</si>
  <si>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8"/>
        <color rgb="FF808080"/>
        <rFont val="Arial"/>
        <family val="2"/>
        <charset val="238"/>
      </rPr>
      <t xml:space="preserve">b </t>
    </r>
    <r>
      <rPr>
        <sz val="8"/>
        <color rgb="FF808080"/>
        <rFont val="Arial"/>
        <family val="2"/>
        <charset val="238"/>
      </rPr>
      <t>and transportation</t>
    </r>
  </si>
  <si>
    <r>
      <t>usuwanie i unieszkodliwianie odpadów</t>
    </r>
    <r>
      <rPr>
        <vertAlign val="superscript"/>
        <sz val="8"/>
        <color theme="1"/>
        <rFont val="Arial"/>
        <family val="2"/>
        <charset val="238"/>
      </rPr>
      <t>b</t>
    </r>
  </si>
  <si>
    <r>
      <t>removal and treatment of waste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</si>
  <si>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OCHRONA ŚRODOWISKA   </t>
    </r>
    <r>
      <rPr>
        <sz val="8"/>
        <color rgb="FF808080"/>
        <rFont val="Arial"/>
        <family val="2"/>
        <charset val="238"/>
      </rPr>
      <t xml:space="preserve"> ENVIRONMENTAL PROTECTION</t>
    </r>
  </si>
  <si>
    <r>
      <t>przepustowość oczyszczalni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</si>
  <si>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capacity of treatment plants in m</t>
    </r>
    <r>
      <rPr>
        <vertAlign val="superscript"/>
        <sz val="8"/>
        <color rgb="FF808080"/>
        <rFont val="Arial"/>
        <family val="2"/>
        <charset val="238"/>
      </rPr>
      <t>3</t>
    </r>
    <r>
      <rPr>
        <sz val="8"/>
        <color rgb="FF808080"/>
        <rFont val="Arial"/>
        <family val="2"/>
        <charset val="238"/>
      </rPr>
      <t>/24 h</t>
    </r>
  </si>
  <si>
    <r>
      <t>przepustowość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</si>
  <si>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 xml:space="preserve">GOSPODARKA WODNA     </t>
    </r>
    <r>
      <rPr>
        <sz val="8"/>
        <color rgb="FF808080"/>
        <rFont val="Arial"/>
        <family val="2"/>
        <charset val="238"/>
      </rPr>
      <t>WATER MANAGEMENT</t>
    </r>
  </si>
  <si>
    <r>
      <t>Wydajność ujęć wodnych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</si>
  <si>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Capacity of water intakes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m</t>
    </r>
    <r>
      <rPr>
        <vertAlign val="superscript"/>
        <sz val="8"/>
        <color theme="2" tint="-0.499984740745262"/>
        <rFont val="Arial"/>
        <family val="2"/>
        <charset val="238"/>
      </rPr>
      <t>3</t>
    </r>
    <r>
      <rPr>
        <sz val="8"/>
        <color theme="2" tint="-0.499984740745262"/>
        <rFont val="Arial"/>
        <family val="2"/>
        <charset val="238"/>
      </rPr>
      <t>/24 h</t>
    </r>
  </si>
  <si>
    <r>
      <t>Uzdatnianie wody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</si>
  <si>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Pojemność zbiorników wodnych m</t>
    </r>
    <r>
      <rPr>
        <vertAlign val="superscript"/>
        <sz val="8"/>
        <rFont val="Arial"/>
        <family val="2"/>
        <charset val="238"/>
      </rPr>
      <t>3</t>
    </r>
  </si>
  <si>
    <r>
      <t>Capacity of water reservoirsin m</t>
    </r>
    <r>
      <rPr>
        <vertAlign val="superscript"/>
        <sz val="8"/>
        <color theme="2" tint="-0.499984740745262"/>
        <rFont val="Arial"/>
        <family val="2"/>
        <charset val="238"/>
      </rPr>
      <t>3</t>
    </r>
  </si>
  <si>
    <r>
      <t xml:space="preserve">URZĄDZENIA – stan w dniu 31 grudnia    </t>
    </r>
    <r>
      <rPr>
        <sz val="8"/>
        <color rgb="FF808080"/>
        <rFont val="Arial"/>
        <family val="2"/>
        <charset val="238"/>
      </rPr>
      <t>EQUIPMENT – as of 31 December</t>
    </r>
  </si>
  <si>
    <t>Grunty pod wodami</t>
  </si>
  <si>
    <t>.</t>
  </si>
  <si>
    <r>
      <t>Powierzchnia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 ha    </t>
    </r>
    <r>
      <rPr>
        <sz val="8"/>
        <color rgb="FF808080"/>
        <rFont val="Arial"/>
        <family val="2"/>
        <charset val="238"/>
      </rPr>
      <t>Area</t>
    </r>
    <r>
      <rPr>
        <vertAlign val="superscript"/>
        <sz val="8"/>
        <color rgb="FF808080"/>
        <rFont val="Arial"/>
        <family val="2"/>
        <charset val="238"/>
      </rPr>
      <t>b</t>
    </r>
    <r>
      <rPr>
        <sz val="8"/>
        <color rgb="FF808080"/>
        <rFont val="Arial"/>
        <family val="2"/>
        <charset val="238"/>
      </rPr>
      <t xml:space="preserve"> in ha</t>
    </r>
  </si>
  <si>
    <t>Forest land as well as woodland and shrubland</t>
  </si>
  <si>
    <t>a Area of park in boundaries of the Voivodship. b The area in which all forms of nature are protected and direct human interference is entirely abandoned.</t>
  </si>
  <si>
    <t>a Listed according to decreasing grand total area in voivodship. b Including nature reserves and other forms of nature protection located within park. c Within the boundries of the Voivodship.</t>
  </si>
  <si>
    <t>Capacity of completed sys tems to reduce pollutants in tonnes/year:</t>
  </si>
  <si>
    <t>Wastewater management and protection of waters</t>
  </si>
  <si>
    <t>Wastewater treatment plants (household):</t>
  </si>
  <si>
    <t>capacity in tonnes/year</t>
  </si>
  <si>
    <r>
      <t>567545</t>
    </r>
    <r>
      <rPr>
        <vertAlign val="superscript"/>
        <sz val="8"/>
        <rFont val="Arial"/>
        <family val="2"/>
        <charset val="238"/>
      </rPr>
      <t>a</t>
    </r>
  </si>
  <si>
    <r>
      <t>66505</t>
    </r>
    <r>
      <rPr>
        <vertAlign val="superscript"/>
        <sz val="8"/>
        <rFont val="Arial"/>
        <family val="2"/>
        <charset val="238"/>
      </rPr>
      <t>b</t>
    </r>
  </si>
  <si>
    <r>
      <t xml:space="preserve">w odsetkach
</t>
    </r>
    <r>
      <rPr>
        <sz val="8"/>
        <color rgb="FF808080"/>
        <rFont val="Arial"/>
        <family val="2"/>
        <charset val="238"/>
      </rPr>
      <t>in percent</t>
    </r>
  </si>
  <si>
    <r>
      <t>discharged directly by plants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</si>
  <si>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chemically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</si>
  <si>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tlenki azotu</t>
    </r>
    <r>
      <rPr>
        <vertAlign val="superscript"/>
        <sz val="8"/>
        <color theme="1"/>
        <rFont val="Arial"/>
        <family val="2"/>
        <charset val="238"/>
      </rPr>
      <t>a</t>
    </r>
  </si>
  <si>
    <r>
      <t>nitrogen oxides</t>
    </r>
    <r>
      <rPr>
        <vertAlign val="superscript"/>
        <sz val="8"/>
        <color rgb="FF808080"/>
        <rFont val="Arial"/>
        <family val="2"/>
        <charset val="238"/>
      </rPr>
      <t>a</t>
    </r>
  </si>
  <si>
    <t>Odpady komunalne wytworzone w tys. t</t>
  </si>
  <si>
    <t>Municipal waste generated in thousand tonnes</t>
  </si>
  <si>
    <r>
      <t xml:space="preserve">w ha </t>
    </r>
    <r>
      <rPr>
        <sz val="8"/>
        <color rgb="FF808080"/>
        <rFont val="Arial"/>
        <family val="2"/>
        <charset val="238"/>
      </rPr>
      <t>in ha</t>
    </r>
  </si>
  <si>
    <r>
      <t>w hm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in hm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</si>
  <si>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w ha</t>
    </r>
    <r>
      <rPr>
        <sz val="8"/>
        <color theme="0" tint="-0.499984740745262"/>
        <rFont val="Arial"/>
        <family val="2"/>
        <charset val="238"/>
      </rPr>
      <t xml:space="preserve"> in ha</t>
    </r>
  </si>
  <si>
    <r>
      <t xml:space="preserve">w tys. zł </t>
    </r>
    <r>
      <rPr>
        <sz val="8"/>
        <color theme="0" tint="-0.499984740745262"/>
        <rFont val="Arial"/>
        <family val="2"/>
        <charset val="238"/>
      </rPr>
      <t>in thousand PLN</t>
    </r>
  </si>
  <si>
    <t>1971–2024</t>
  </si>
  <si>
    <r>
      <t>595890</t>
    </r>
    <r>
      <rPr>
        <vertAlign val="superscript"/>
        <sz val="8"/>
        <rFont val="Arial"/>
        <family val="2"/>
        <charset val="238"/>
      </rPr>
      <t>a</t>
    </r>
  </si>
  <si>
    <r>
      <t>70286</t>
    </r>
    <r>
      <rPr>
        <vertAlign val="superscript"/>
        <sz val="8"/>
        <rFont val="Arial"/>
        <family val="2"/>
        <charset val="238"/>
      </rPr>
      <t>b</t>
    </r>
  </si>
  <si>
    <t>Industrial waste pre–treatment plants:</t>
  </si>
  <si>
    <r>
      <t>563279</t>
    </r>
    <r>
      <rPr>
        <vertAlign val="superscript"/>
        <sz val="8"/>
        <rFont val="Arial"/>
        <family val="2"/>
        <charset val="238"/>
      </rPr>
      <t>a</t>
    </r>
  </si>
  <si>
    <r>
      <t>70902</t>
    </r>
    <r>
      <rPr>
        <vertAlign val="superscript"/>
        <sz val="8"/>
        <rFont val="Arial"/>
        <family val="2"/>
        <charset val="238"/>
      </rPr>
      <t>b</t>
    </r>
  </si>
  <si>
    <r>
      <t>odprowadzone bezpośrednio z zakładów</t>
    </r>
    <r>
      <rPr>
        <vertAlign val="superscript"/>
        <sz val="8"/>
        <rFont val="Arial"/>
        <family val="2"/>
        <charset val="238"/>
      </rPr>
      <t>a</t>
    </r>
  </si>
  <si>
    <r>
      <t>chemicznie</t>
    </r>
    <r>
      <rPr>
        <vertAlign val="superscript"/>
        <sz val="8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</si>
</sst>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;\-0.0;\-"/>
    <numFmt numFmtId="165" formatCode="0.0"/>
    <numFmt numFmtId="166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7.5"/>
      <name val="Arial CE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B05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Fira Sans"/>
      <family val="2"/>
      <charset val="238"/>
    </font>
    <font>
      <strike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265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2" fillId="0" borderId="0" xfId="0" applyFont="1" applyAlignment="1"/>
    <xf numFmtId="0" fontId="2" fillId="0" borderId="14" xfId="0" applyFont="1" applyBorder="1"/>
    <xf numFmtId="0" fontId="7" fillId="0" borderId="0" xfId="0" applyFont="1" applyBorder="1"/>
    <xf numFmtId="0" fontId="2" fillId="0" borderId="0" xfId="0" applyFont="1"/>
    <xf numFmtId="0" fontId="10" fillId="0" borderId="10" xfId="0" applyFont="1" applyBorder="1" applyAlignment="1">
      <alignment horizontal="center"/>
    </xf>
    <xf numFmtId="165" fontId="3" fillId="0" borderId="4" xfId="0" applyNumberFormat="1" applyFont="1" applyBorder="1"/>
    <xf numFmtId="0" fontId="12" fillId="0" borderId="0" xfId="0" applyFont="1"/>
    <xf numFmtId="0" fontId="8" fillId="0" borderId="0" xfId="0" applyFont="1"/>
    <xf numFmtId="0" fontId="3" fillId="0" borderId="1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/>
    <xf numFmtId="0" fontId="3" fillId="0" borderId="4" xfId="0" applyFont="1" applyBorder="1"/>
    <xf numFmtId="165" fontId="3" fillId="0" borderId="6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1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5" fillId="0" borderId="2" xfId="0" applyFont="1" applyBorder="1" applyAlignment="1">
      <alignment horizontal="center" vertical="center"/>
    </xf>
    <xf numFmtId="0" fontId="1" fillId="0" borderId="4" xfId="0" applyFont="1" applyBorder="1"/>
    <xf numFmtId="0" fontId="12" fillId="0" borderId="0" xfId="0" applyFont="1" applyBorder="1"/>
    <xf numFmtId="0" fontId="2" fillId="0" borderId="0" xfId="0" applyFont="1" applyAlignment="1">
      <alignment horizontal="left"/>
    </xf>
    <xf numFmtId="0" fontId="2" fillId="0" borderId="9" xfId="0" applyFont="1" applyBorder="1"/>
    <xf numFmtId="0" fontId="7" fillId="0" borderId="6" xfId="0" applyFont="1" applyBorder="1"/>
    <xf numFmtId="0" fontId="5" fillId="0" borderId="5" xfId="0" applyFont="1" applyBorder="1"/>
    <xf numFmtId="165" fontId="3" fillId="0" borderId="5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indent="1"/>
    </xf>
    <xf numFmtId="0" fontId="5" fillId="0" borderId="5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2"/>
    </xf>
    <xf numFmtId="0" fontId="5" fillId="0" borderId="5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indent="2"/>
    </xf>
    <xf numFmtId="0" fontId="5" fillId="0" borderId="5" xfId="0" applyFont="1" applyBorder="1" applyAlignment="1">
      <alignment horizontal="left" indent="2"/>
    </xf>
    <xf numFmtId="0" fontId="1" fillId="0" borderId="10" xfId="0" applyFont="1" applyBorder="1" applyAlignment="1">
      <alignment horizontal="left" indent="3"/>
    </xf>
    <xf numFmtId="0" fontId="5" fillId="0" borderId="5" xfId="0" applyFont="1" applyBorder="1" applyAlignment="1">
      <alignment horizontal="left" indent="3"/>
    </xf>
    <xf numFmtId="0" fontId="7" fillId="0" borderId="0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5" fillId="0" borderId="0" xfId="0" applyFont="1" applyBorder="1" applyAlignment="1">
      <alignment horizontal="left" indent="1"/>
    </xf>
    <xf numFmtId="0" fontId="3" fillId="0" borderId="10" xfId="0" applyFont="1" applyBorder="1"/>
    <xf numFmtId="164" fontId="3" fillId="0" borderId="4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left" indent="3"/>
    </xf>
    <xf numFmtId="0" fontId="3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/>
    </xf>
    <xf numFmtId="0" fontId="10" fillId="0" borderId="1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10" fillId="0" borderId="0" xfId="0" applyFont="1" applyAlignment="1"/>
    <xf numFmtId="0" fontId="2" fillId="0" borderId="10" xfId="0" applyFont="1" applyBorder="1"/>
    <xf numFmtId="0" fontId="1" fillId="0" borderId="10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indent="2"/>
    </xf>
    <xf numFmtId="0" fontId="17" fillId="0" borderId="0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165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0" applyNumberFormat="1" applyFont="1" applyBorder="1"/>
    <xf numFmtId="0" fontId="10" fillId="0" borderId="0" xfId="0" applyFont="1"/>
    <xf numFmtId="165" fontId="3" fillId="0" borderId="0" xfId="0" applyNumberFormat="1" applyFont="1"/>
    <xf numFmtId="0" fontId="3" fillId="0" borderId="4" xfId="0" applyNumberFormat="1" applyFont="1" applyBorder="1"/>
    <xf numFmtId="165" fontId="10" fillId="0" borderId="3" xfId="0" applyNumberFormat="1" applyFont="1" applyBorder="1"/>
    <xf numFmtId="164" fontId="10" fillId="0" borderId="3" xfId="0" applyNumberFormat="1" applyFont="1" applyBorder="1"/>
    <xf numFmtId="0" fontId="3" fillId="0" borderId="3" xfId="0" applyFont="1" applyBorder="1"/>
    <xf numFmtId="0" fontId="3" fillId="0" borderId="6" xfId="0" applyFont="1" applyBorder="1"/>
    <xf numFmtId="164" fontId="3" fillId="0" borderId="4" xfId="0" applyNumberFormat="1" applyFont="1" applyBorder="1"/>
    <xf numFmtId="165" fontId="10" fillId="0" borderId="4" xfId="0" applyNumberFormat="1" applyFont="1" applyBorder="1"/>
    <xf numFmtId="165" fontId="10" fillId="0" borderId="5" xfId="0" applyNumberFormat="1" applyFont="1" applyBorder="1"/>
    <xf numFmtId="164" fontId="3" fillId="0" borderId="3" xfId="0" applyNumberFormat="1" applyFont="1" applyBorder="1"/>
    <xf numFmtId="164" fontId="3" fillId="0" borderId="6" xfId="0" applyNumberFormat="1" applyFont="1" applyBorder="1"/>
    <xf numFmtId="165" fontId="3" fillId="0" borderId="4" xfId="0" applyNumberFormat="1" applyFont="1" applyFill="1" applyBorder="1" applyAlignment="1" applyProtection="1">
      <alignment horizontal="right"/>
    </xf>
    <xf numFmtId="165" fontId="3" fillId="0" borderId="5" xfId="0" applyNumberFormat="1" applyFont="1" applyFill="1" applyBorder="1" applyAlignment="1" applyProtection="1">
      <alignment horizontal="right"/>
    </xf>
    <xf numFmtId="165" fontId="10" fillId="0" borderId="4" xfId="0" applyNumberFormat="1" applyFont="1" applyFill="1" applyBorder="1" applyAlignment="1" applyProtection="1">
      <alignment horizontal="right"/>
    </xf>
    <xf numFmtId="165" fontId="10" fillId="0" borderId="5" xfId="0" applyNumberFormat="1" applyFont="1" applyFill="1" applyBorder="1" applyAlignment="1" applyProtection="1">
      <alignment horizontal="right"/>
    </xf>
    <xf numFmtId="165" fontId="3" fillId="0" borderId="3" xfId="0" applyNumberFormat="1" applyFont="1" applyBorder="1"/>
    <xf numFmtId="165" fontId="3" fillId="0" borderId="14" xfId="0" applyNumberFormat="1" applyFont="1" applyBorder="1"/>
    <xf numFmtId="164" fontId="10" fillId="0" borderId="4" xfId="0" applyNumberFormat="1" applyFont="1" applyBorder="1" applyAlignment="1">
      <alignment horizontal="right"/>
    </xf>
    <xf numFmtId="165" fontId="3" fillId="0" borderId="16" xfId="0" applyNumberFormat="1" applyFont="1" applyBorder="1" applyAlignment="1">
      <alignment horizontal="right"/>
    </xf>
    <xf numFmtId="166" fontId="3" fillId="0" borderId="4" xfId="0" applyNumberFormat="1" applyFont="1" applyBorder="1"/>
    <xf numFmtId="165" fontId="10" fillId="0" borderId="16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5" fontId="3" fillId="0" borderId="16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4" xfId="0" applyNumberFormat="1" applyFont="1" applyFill="1" applyBorder="1"/>
    <xf numFmtId="1" fontId="3" fillId="0" borderId="5" xfId="0" applyNumberFormat="1" applyFont="1" applyBorder="1" applyAlignment="1">
      <alignment horizontal="right"/>
    </xf>
    <xf numFmtId="3" fontId="3" fillId="0" borderId="4" xfId="0" applyNumberFormat="1" applyFont="1" applyBorder="1"/>
    <xf numFmtId="1" fontId="10" fillId="0" borderId="3" xfId="0" applyNumberFormat="1" applyFont="1" applyBorder="1"/>
    <xf numFmtId="1" fontId="3" fillId="0" borderId="4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indent="5"/>
    </xf>
    <xf numFmtId="0" fontId="1" fillId="0" borderId="10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0" fillId="0" borderId="3" xfId="0" applyFont="1" applyBorder="1"/>
    <xf numFmtId="1" fontId="10" fillId="0" borderId="6" xfId="0" applyNumberFormat="1" applyFont="1" applyBorder="1" applyAlignment="1">
      <alignment horizontal="right"/>
    </xf>
    <xf numFmtId="0" fontId="10" fillId="0" borderId="4" xfId="0" applyFont="1" applyBorder="1"/>
    <xf numFmtId="0" fontId="10" fillId="0" borderId="5" xfId="0" applyFont="1" applyBorder="1"/>
    <xf numFmtId="165" fontId="10" fillId="0" borderId="5" xfId="0" applyNumberFormat="1" applyFont="1" applyBorder="1" applyAlignment="1">
      <alignment horizontal="right"/>
    </xf>
    <xf numFmtId="0" fontId="7" fillId="0" borderId="5" xfId="0" applyFont="1" applyBorder="1"/>
    <xf numFmtId="0" fontId="1" fillId="0" borderId="10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165" fontId="3" fillId="0" borderId="5" xfId="0" applyNumberFormat="1" applyFont="1" applyFill="1" applyBorder="1"/>
    <xf numFmtId="0" fontId="5" fillId="0" borderId="5" xfId="0" applyFont="1" applyFill="1" applyBorder="1"/>
    <xf numFmtId="1" fontId="3" fillId="0" borderId="5" xfId="0" applyNumberFormat="1" applyFont="1" applyBorder="1"/>
    <xf numFmtId="0" fontId="12" fillId="0" borderId="0" xfId="0" applyFont="1" applyAlignment="1">
      <alignment horizontal="center" vertical="center"/>
    </xf>
    <xf numFmtId="0" fontId="1" fillId="0" borderId="3" xfId="0" applyFont="1" applyBorder="1"/>
    <xf numFmtId="0" fontId="5" fillId="0" borderId="14" xfId="0" applyFont="1" applyBorder="1"/>
    <xf numFmtId="0" fontId="3" fillId="0" borderId="0" xfId="0" applyFont="1" applyBorder="1"/>
    <xf numFmtId="165" fontId="22" fillId="0" borderId="4" xfId="0" applyNumberFormat="1" applyFont="1" applyBorder="1" applyAlignment="1">
      <alignment horizontal="right"/>
    </xf>
    <xf numFmtId="164" fontId="21" fillId="0" borderId="4" xfId="0" applyNumberFormat="1" applyFont="1" applyFill="1" applyBorder="1" applyAlignment="1" applyProtection="1">
      <alignment horizontal="right" vertical="center" wrapText="1"/>
    </xf>
    <xf numFmtId="0" fontId="22" fillId="0" borderId="4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indent="5"/>
    </xf>
    <xf numFmtId="0" fontId="18" fillId="0" borderId="0" xfId="0" applyFont="1" applyBorder="1" applyAlignment="1">
      <alignment horizontal="left" wrapText="1"/>
    </xf>
    <xf numFmtId="0" fontId="1" fillId="0" borderId="0" xfId="0" applyFont="1"/>
    <xf numFmtId="165" fontId="3" fillId="0" borderId="5" xfId="0" applyNumberFormat="1" applyFont="1" applyFill="1" applyBorder="1" applyAlignment="1">
      <alignment horizontal="right"/>
    </xf>
    <xf numFmtId="0" fontId="3" fillId="0" borderId="9" xfId="0" applyFont="1" applyBorder="1"/>
    <xf numFmtId="0" fontId="17" fillId="0" borderId="6" xfId="0" applyFont="1" applyFill="1" applyBorder="1"/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Continuous" vertical="center"/>
    </xf>
    <xf numFmtId="0" fontId="1" fillId="0" borderId="13" xfId="0" applyFont="1" applyBorder="1" applyAlignment="1">
      <alignment horizontal="centerContinuous" vertical="center"/>
    </xf>
    <xf numFmtId="0" fontId="1" fillId="0" borderId="1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12" xfId="0" applyFont="1" applyBorder="1" applyAlignment="1">
      <alignment horizontal="centerContinuous" vertical="center" wrapText="1"/>
    </xf>
    <xf numFmtId="0" fontId="1" fillId="0" borderId="13" xfId="0" applyFont="1" applyBorder="1" applyAlignment="1">
      <alignment horizontal="centerContinuous" vertical="center" wrapText="1"/>
    </xf>
    <xf numFmtId="0" fontId="1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indent="5"/>
    </xf>
    <xf numFmtId="0" fontId="1" fillId="0" borderId="8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164" fontId="10" fillId="0" borderId="3" xfId="0" applyNumberFormat="1" applyFont="1" applyBorder="1" applyAlignment="1">
      <alignment horizontal="right"/>
    </xf>
    <xf numFmtId="1" fontId="10" fillId="0" borderId="6" xfId="0" applyNumberFormat="1" applyFont="1" applyBorder="1"/>
    <xf numFmtId="2" fontId="3" fillId="0" borderId="5" xfId="0" applyNumberFormat="1" applyFont="1" applyFill="1" applyBorder="1" applyAlignment="1">
      <alignment horizontal="right"/>
    </xf>
    <xf numFmtId="1" fontId="3" fillId="0" borderId="5" xfId="0" applyNumberFormat="1" applyFont="1" applyFill="1" applyBorder="1" applyAlignment="1">
      <alignment horizontal="right"/>
    </xf>
    <xf numFmtId="165" fontId="10" fillId="0" borderId="4" xfId="0" applyNumberFormat="1" applyFont="1" applyFill="1" applyBorder="1"/>
    <xf numFmtId="165" fontId="10" fillId="0" borderId="5" xfId="0" applyNumberFormat="1" applyFont="1" applyFill="1" applyBorder="1"/>
    <xf numFmtId="2" fontId="3" fillId="0" borderId="4" xfId="0" applyNumberFormat="1" applyFont="1" applyFill="1" applyBorder="1" applyAlignment="1">
      <alignment horizontal="right"/>
    </xf>
    <xf numFmtId="164" fontId="21" fillId="0" borderId="4" xfId="0" applyNumberFormat="1" applyFont="1" applyFill="1" applyBorder="1" applyAlignment="1" applyProtection="1">
      <alignment horizontal="right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 indent="2"/>
    </xf>
    <xf numFmtId="0" fontId="5" fillId="0" borderId="0" xfId="0" applyFont="1" applyAlignment="1">
      <alignment horizontal="left" indent="5"/>
    </xf>
    <xf numFmtId="0" fontId="3" fillId="0" borderId="0" xfId="0" applyFont="1" applyAlignment="1">
      <alignment horizontal="left" indent="5"/>
    </xf>
    <xf numFmtId="165" fontId="10" fillId="0" borderId="6" xfId="0" applyNumberFormat="1" applyFont="1" applyBorder="1"/>
    <xf numFmtId="0" fontId="1" fillId="0" borderId="10" xfId="0" applyFont="1" applyBorder="1" applyAlignment="1"/>
    <xf numFmtId="0" fontId="3" fillId="0" borderId="4" xfId="0" applyFont="1" applyBorder="1" applyAlignment="1"/>
    <xf numFmtId="165" fontId="3" fillId="0" borderId="4" xfId="0" applyNumberFormat="1" applyFont="1" applyBorder="1" applyAlignment="1"/>
    <xf numFmtId="165" fontId="3" fillId="0" borderId="6" xfId="0" applyNumberFormat="1" applyFont="1" applyBorder="1" applyAlignment="1"/>
    <xf numFmtId="165" fontId="3" fillId="0" borderId="7" xfId="0" applyNumberFormat="1" applyFont="1" applyBorder="1" applyAlignment="1"/>
    <xf numFmtId="0" fontId="1" fillId="0" borderId="9" xfId="0" applyFont="1" applyBorder="1" applyAlignment="1"/>
    <xf numFmtId="1" fontId="1" fillId="0" borderId="0" xfId="0" applyNumberFormat="1" applyFont="1" applyAlignment="1"/>
    <xf numFmtId="0" fontId="1" fillId="0" borderId="0" xfId="0" applyFont="1"/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5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8" xfId="0" applyFont="1" applyBorder="1" applyAlignment="1">
      <alignment horizontal="left" wrapText="1" indent="5"/>
    </xf>
    <xf numFmtId="0" fontId="5" fillId="0" borderId="8" xfId="0" applyFont="1" applyBorder="1" applyAlignment="1">
      <alignment horizontal="left" indent="5"/>
    </xf>
    <xf numFmtId="0" fontId="5" fillId="0" borderId="0" xfId="0" applyFont="1" applyAlignment="1">
      <alignment horizontal="left" indent="4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Normalny" xfId="0" builtinId="0"/>
    <cellStyle name="Normalny 6" xfId="1" xr:uid="{00000000-0005-0000-0000-000001000000}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80808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zoomScalePageLayoutView="120" workbookViewId="0">
      <selection activeCell="F31" sqref="F31"/>
    </sheetView>
  </sheetViews>
  <sheetFormatPr defaultColWidth="9.140625" defaultRowHeight="11.25" x14ac:dyDescent="0.2"/>
  <cols>
    <col min="1" max="1" width="28.7109375" style="15" customWidth="1"/>
    <col min="2" max="7" width="10.5703125" style="15" customWidth="1"/>
    <col min="8" max="8" width="12.140625" style="15" customWidth="1"/>
    <col min="9" max="9" width="12.28515625" style="15" customWidth="1"/>
    <col min="10" max="10" width="10.5703125" style="15" customWidth="1"/>
    <col min="11" max="16384" width="9.140625" style="15"/>
  </cols>
  <sheetData>
    <row r="1" spans="1:12" ht="14.25" customHeight="1" x14ac:dyDescent="0.25">
      <c r="A1" s="31" t="s">
        <v>252</v>
      </c>
    </row>
    <row r="2" spans="1:12" ht="14.25" customHeight="1" x14ac:dyDescent="0.25">
      <c r="A2" s="32" t="s">
        <v>253</v>
      </c>
    </row>
    <row r="3" spans="1:12" s="138" customFormat="1" ht="14.25" customHeight="1" x14ac:dyDescent="0.25">
      <c r="A3" s="32"/>
    </row>
    <row r="4" spans="1:12" s="123" customFormat="1" ht="14.25" customHeight="1" x14ac:dyDescent="0.2">
      <c r="A4" s="8" t="s">
        <v>218</v>
      </c>
    </row>
    <row r="5" spans="1:12" s="123" customFormat="1" ht="14.25" customHeight="1" x14ac:dyDescent="0.2">
      <c r="A5" s="132" t="s">
        <v>219</v>
      </c>
    </row>
    <row r="6" spans="1:12" s="123" customFormat="1" ht="20.45" customHeight="1" x14ac:dyDescent="0.2">
      <c r="A6" s="217" t="s">
        <v>240</v>
      </c>
      <c r="B6" s="209" t="s">
        <v>241</v>
      </c>
      <c r="C6" s="169" t="s">
        <v>242</v>
      </c>
      <c r="D6" s="171"/>
      <c r="E6" s="171"/>
      <c r="F6" s="171"/>
      <c r="G6" s="171"/>
      <c r="H6" s="171"/>
      <c r="I6" s="171"/>
      <c r="J6" s="171"/>
      <c r="K6" s="1"/>
    </row>
    <row r="7" spans="1:12" s="123" customFormat="1" ht="20.45" customHeight="1" x14ac:dyDescent="0.2">
      <c r="A7" s="218"/>
      <c r="B7" s="227"/>
      <c r="C7" s="169" t="s">
        <v>243</v>
      </c>
      <c r="D7" s="171"/>
      <c r="E7" s="171"/>
      <c r="F7" s="171"/>
      <c r="G7" s="170"/>
      <c r="H7" s="169" t="s">
        <v>244</v>
      </c>
      <c r="I7" s="170"/>
      <c r="J7" s="224" t="s">
        <v>245</v>
      </c>
    </row>
    <row r="8" spans="1:12" s="123" customFormat="1" ht="30.75" customHeight="1" x14ac:dyDescent="0.2">
      <c r="A8" s="218"/>
      <c r="B8" s="227"/>
      <c r="C8" s="211" t="s">
        <v>6</v>
      </c>
      <c r="D8" s="211" t="s">
        <v>231</v>
      </c>
      <c r="E8" s="211" t="s">
        <v>232</v>
      </c>
      <c r="F8" s="211" t="s">
        <v>233</v>
      </c>
      <c r="G8" s="214">
        <v>2024</v>
      </c>
      <c r="H8" s="209" t="s">
        <v>246</v>
      </c>
      <c r="I8" s="209" t="s">
        <v>247</v>
      </c>
      <c r="J8" s="225"/>
      <c r="K8" s="1"/>
    </row>
    <row r="9" spans="1:12" s="123" customFormat="1" ht="20.45" customHeight="1" x14ac:dyDescent="0.2">
      <c r="A9" s="218"/>
      <c r="B9" s="227"/>
      <c r="C9" s="212"/>
      <c r="D9" s="212"/>
      <c r="E9" s="212"/>
      <c r="F9" s="212"/>
      <c r="G9" s="215"/>
      <c r="H9" s="210"/>
      <c r="I9" s="210"/>
      <c r="J9" s="226"/>
      <c r="K9" s="1"/>
    </row>
    <row r="10" spans="1:12" s="1" customFormat="1" ht="20.45" customHeight="1" x14ac:dyDescent="0.25">
      <c r="A10" s="219"/>
      <c r="B10" s="210"/>
      <c r="C10" s="213"/>
      <c r="D10" s="213"/>
      <c r="E10" s="213"/>
      <c r="F10" s="213"/>
      <c r="G10" s="216"/>
      <c r="H10" s="172" t="s">
        <v>312</v>
      </c>
      <c r="I10" s="173"/>
      <c r="J10" s="173"/>
      <c r="K10" s="14"/>
    </row>
    <row r="11" spans="1:12" s="123" customFormat="1" ht="14.25" customHeight="1" x14ac:dyDescent="0.2">
      <c r="A11" s="200" t="s">
        <v>9</v>
      </c>
      <c r="B11" s="201">
        <v>72</v>
      </c>
      <c r="C11" s="202">
        <v>8.6</v>
      </c>
      <c r="D11" s="202">
        <v>9.4</v>
      </c>
      <c r="E11" s="202">
        <v>10</v>
      </c>
      <c r="F11" s="202">
        <v>10.4</v>
      </c>
      <c r="G11" s="202">
        <v>11.5</v>
      </c>
      <c r="H11" s="202">
        <v>37.4</v>
      </c>
      <c r="I11" s="202">
        <v>-24.6</v>
      </c>
      <c r="J11" s="203">
        <v>62</v>
      </c>
      <c r="L11" s="87"/>
    </row>
    <row r="12" spans="1:12" s="123" customFormat="1" ht="14.25" customHeight="1" x14ac:dyDescent="0.2">
      <c r="A12" s="200" t="s">
        <v>10</v>
      </c>
      <c r="B12" s="201">
        <v>192</v>
      </c>
      <c r="C12" s="202">
        <v>8.5</v>
      </c>
      <c r="D12" s="202">
        <v>9.4</v>
      </c>
      <c r="E12" s="202">
        <v>10</v>
      </c>
      <c r="F12" s="202">
        <v>10.3</v>
      </c>
      <c r="G12" s="29">
        <v>11.4</v>
      </c>
      <c r="H12" s="202">
        <v>36.799999999999997</v>
      </c>
      <c r="I12" s="202">
        <v>-22.2</v>
      </c>
      <c r="J12" s="204">
        <v>59</v>
      </c>
      <c r="L12" s="12"/>
    </row>
    <row r="13" spans="1:12" s="123" customFormat="1" ht="73.5" customHeight="1" x14ac:dyDescent="0.2">
      <c r="A13" s="217" t="s">
        <v>240</v>
      </c>
      <c r="B13" s="174" t="s">
        <v>248</v>
      </c>
      <c r="C13" s="175"/>
      <c r="D13" s="175"/>
      <c r="E13" s="175"/>
      <c r="F13" s="176"/>
      <c r="G13" s="127" t="s">
        <v>249</v>
      </c>
      <c r="H13" s="21" t="s">
        <v>250</v>
      </c>
      <c r="I13" s="22" t="s">
        <v>251</v>
      </c>
    </row>
    <row r="14" spans="1:12" s="123" customFormat="1" ht="14.25" customHeight="1" x14ac:dyDescent="0.2">
      <c r="A14" s="218"/>
      <c r="B14" s="122" t="s">
        <v>6</v>
      </c>
      <c r="C14" s="122" t="s">
        <v>231</v>
      </c>
      <c r="D14" s="122" t="s">
        <v>232</v>
      </c>
      <c r="E14" s="23" t="s">
        <v>233</v>
      </c>
      <c r="F14" s="220">
        <v>2024</v>
      </c>
      <c r="G14" s="221"/>
      <c r="H14" s="221"/>
      <c r="I14" s="221"/>
    </row>
    <row r="15" spans="1:12" s="123" customFormat="1" ht="14.25" customHeight="1" x14ac:dyDescent="0.2">
      <c r="A15" s="219"/>
      <c r="B15" s="169" t="s">
        <v>243</v>
      </c>
      <c r="C15" s="171"/>
      <c r="D15" s="171"/>
      <c r="E15" s="170"/>
      <c r="F15" s="222"/>
      <c r="G15" s="223"/>
      <c r="H15" s="223"/>
      <c r="I15" s="223"/>
    </row>
    <row r="16" spans="1:12" s="123" customFormat="1" ht="14.25" customHeight="1" x14ac:dyDescent="0.2">
      <c r="A16" s="205" t="s">
        <v>9</v>
      </c>
      <c r="B16" s="25">
        <v>531</v>
      </c>
      <c r="C16" s="25">
        <v>557</v>
      </c>
      <c r="D16" s="25">
        <v>558</v>
      </c>
      <c r="E16" s="25">
        <v>570</v>
      </c>
      <c r="F16" s="25">
        <v>517</v>
      </c>
      <c r="G16" s="26">
        <v>2.8</v>
      </c>
      <c r="H16" s="25">
        <v>1847</v>
      </c>
      <c r="I16" s="27" t="s">
        <v>290</v>
      </c>
    </row>
    <row r="17" spans="1:10" s="123" customFormat="1" ht="14.25" customHeight="1" x14ac:dyDescent="0.2">
      <c r="A17" s="200" t="s">
        <v>10</v>
      </c>
      <c r="B17" s="28">
        <v>572</v>
      </c>
      <c r="C17" s="28">
        <v>589</v>
      </c>
      <c r="D17" s="28">
        <v>578</v>
      </c>
      <c r="E17" s="28">
        <v>578</v>
      </c>
      <c r="F17" s="206">
        <v>618.99999999999989</v>
      </c>
      <c r="G17" s="29">
        <v>2.7</v>
      </c>
      <c r="H17" s="28">
        <v>2060</v>
      </c>
      <c r="I17" s="30" t="s">
        <v>290</v>
      </c>
    </row>
    <row r="18" spans="1:10" s="123" customFormat="1" ht="14.25" customHeight="1" x14ac:dyDescent="0.2">
      <c r="A18" s="3" t="s">
        <v>220</v>
      </c>
      <c r="B18" s="3"/>
      <c r="C18" s="3"/>
      <c r="D18" s="3"/>
      <c r="E18" s="3"/>
      <c r="F18" s="3"/>
      <c r="G18" s="3"/>
      <c r="H18" s="3"/>
      <c r="I18" s="3"/>
      <c r="J18" s="2"/>
    </row>
    <row r="19" spans="1:10" s="123" customFormat="1" ht="14.25" customHeight="1" x14ac:dyDescent="0.2">
      <c r="A19" s="207" t="s">
        <v>7</v>
      </c>
      <c r="B19" s="207"/>
      <c r="C19" s="207"/>
      <c r="D19" s="207"/>
      <c r="E19" s="207"/>
      <c r="F19" s="207"/>
      <c r="G19" s="207"/>
      <c r="H19" s="207"/>
      <c r="I19" s="207"/>
      <c r="J19" s="207"/>
    </row>
    <row r="20" spans="1:10" s="123" customFormat="1" ht="14.25" customHeight="1" x14ac:dyDescent="0.2">
      <c r="A20" s="124" t="s">
        <v>221</v>
      </c>
    </row>
    <row r="21" spans="1:10" s="123" customFormat="1" ht="14.25" customHeight="1" x14ac:dyDescent="0.2">
      <c r="A21" s="208" t="s">
        <v>8</v>
      </c>
      <c r="B21" s="208"/>
      <c r="C21" s="208"/>
      <c r="D21" s="208"/>
      <c r="E21" s="208"/>
      <c r="F21" s="208"/>
      <c r="G21" s="208"/>
      <c r="H21" s="208"/>
      <c r="I21" s="208"/>
      <c r="J21" s="208"/>
    </row>
    <row r="22" spans="1:10" ht="10.5" customHeight="1" x14ac:dyDescent="0.2">
      <c r="A22" s="207"/>
      <c r="B22" s="207"/>
      <c r="C22" s="207"/>
      <c r="D22" s="207"/>
      <c r="E22" s="207"/>
      <c r="F22" s="207"/>
      <c r="G22" s="207"/>
      <c r="H22" s="207"/>
      <c r="I22" s="207"/>
      <c r="J22" s="207"/>
    </row>
  </sheetData>
  <mergeCells count="15">
    <mergeCell ref="A22:J22"/>
    <mergeCell ref="A21:J21"/>
    <mergeCell ref="I8:I9"/>
    <mergeCell ref="F8:F10"/>
    <mergeCell ref="E8:E10"/>
    <mergeCell ref="G8:G10"/>
    <mergeCell ref="H8:H9"/>
    <mergeCell ref="A6:A10"/>
    <mergeCell ref="A19:J19"/>
    <mergeCell ref="F14:I15"/>
    <mergeCell ref="J7:J9"/>
    <mergeCell ref="B6:B10"/>
    <mergeCell ref="C8:C10"/>
    <mergeCell ref="D8:D10"/>
    <mergeCell ref="A13:A15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Normal="100" workbookViewId="0">
      <selection activeCell="A4" sqref="A4"/>
    </sheetView>
  </sheetViews>
  <sheetFormatPr defaultColWidth="9.140625" defaultRowHeight="11.25" x14ac:dyDescent="0.2"/>
  <cols>
    <col min="1" max="1" width="30.5703125" style="123" customWidth="1"/>
    <col min="2" max="3" width="9.42578125" style="123" customWidth="1"/>
    <col min="4" max="4" width="9.42578125" style="177" customWidth="1"/>
    <col min="5" max="5" width="9.42578125" style="123" customWidth="1"/>
    <col min="6" max="6" width="10.7109375" style="123" customWidth="1"/>
    <col min="7" max="7" width="34.42578125" style="123" customWidth="1"/>
    <col min="8" max="16384" width="9.140625" style="123"/>
  </cols>
  <sheetData>
    <row r="1" spans="1:8" ht="14.25" customHeight="1" x14ac:dyDescent="0.2">
      <c r="A1" s="5" t="s">
        <v>222</v>
      </c>
      <c r="B1" s="5"/>
      <c r="C1" s="5"/>
      <c r="D1" s="5"/>
      <c r="E1" s="5"/>
      <c r="F1" s="5"/>
      <c r="G1" s="5"/>
      <c r="H1" s="5"/>
    </row>
    <row r="2" spans="1:8" ht="14.25" customHeight="1" x14ac:dyDescent="0.2">
      <c r="A2" s="198" t="s">
        <v>11</v>
      </c>
    </row>
    <row r="3" spans="1:8" ht="14.25" customHeight="1" x14ac:dyDescent="0.2">
      <c r="A3" s="229" t="s">
        <v>12</v>
      </c>
      <c r="B3" s="229"/>
      <c r="C3" s="229"/>
      <c r="D3" s="229"/>
      <c r="E3" s="229"/>
      <c r="F3" s="229"/>
      <c r="G3" s="229"/>
      <c r="H3" s="229"/>
    </row>
    <row r="4" spans="1:8" ht="14.25" customHeight="1" x14ac:dyDescent="0.2">
      <c r="A4" s="197" t="s">
        <v>215</v>
      </c>
      <c r="B4" s="136"/>
      <c r="C4" s="136"/>
      <c r="D4" s="179"/>
      <c r="E4" s="136"/>
      <c r="F4" s="136"/>
      <c r="G4" s="136"/>
      <c r="H4" s="136"/>
    </row>
    <row r="5" spans="1:8" ht="14.25" customHeight="1" x14ac:dyDescent="0.2">
      <c r="A5" s="233" t="s">
        <v>0</v>
      </c>
      <c r="B5" s="137">
        <v>2015</v>
      </c>
      <c r="C5" s="125">
        <v>2020</v>
      </c>
      <c r="D5" s="160">
        <v>2024</v>
      </c>
      <c r="E5" s="169">
        <v>2025</v>
      </c>
      <c r="F5" s="170"/>
      <c r="G5" s="235" t="s">
        <v>1</v>
      </c>
    </row>
    <row r="6" spans="1:8" ht="31.5" customHeight="1" x14ac:dyDescent="0.2">
      <c r="A6" s="234"/>
      <c r="B6" s="183" t="s">
        <v>308</v>
      </c>
      <c r="C6" s="183"/>
      <c r="D6" s="183"/>
      <c r="E6" s="184"/>
      <c r="F6" s="135" t="s">
        <v>301</v>
      </c>
      <c r="G6" s="236"/>
    </row>
    <row r="7" spans="1:8" ht="14.25" customHeight="1" x14ac:dyDescent="0.2">
      <c r="A7" s="37" t="s">
        <v>13</v>
      </c>
      <c r="B7" s="139">
        <v>1398789</v>
      </c>
      <c r="C7" s="139">
        <v>1398793</v>
      </c>
      <c r="D7" s="140">
        <v>1398772</v>
      </c>
      <c r="E7" s="188">
        <v>1398756</v>
      </c>
      <c r="F7" s="199">
        <v>100</v>
      </c>
      <c r="G7" s="38" t="s">
        <v>19</v>
      </c>
    </row>
    <row r="8" spans="1:8" ht="14.25" customHeight="1" x14ac:dyDescent="0.2">
      <c r="A8" s="18" t="s">
        <v>2</v>
      </c>
      <c r="B8" s="141"/>
      <c r="C8" s="142"/>
      <c r="D8" s="143"/>
      <c r="E8" s="143"/>
      <c r="F8" s="100"/>
      <c r="G8" s="144"/>
    </row>
    <row r="9" spans="1:8" ht="14.25" customHeight="1" x14ac:dyDescent="0.2">
      <c r="A9" s="145" t="s">
        <v>14</v>
      </c>
      <c r="B9" s="146">
        <v>565086</v>
      </c>
      <c r="C9" s="147" t="s">
        <v>299</v>
      </c>
      <c r="D9" s="165" t="s">
        <v>313</v>
      </c>
      <c r="E9" s="190" t="s">
        <v>316</v>
      </c>
      <c r="F9" s="148">
        <v>40.299999999999997</v>
      </c>
      <c r="G9" s="149" t="s">
        <v>20</v>
      </c>
    </row>
    <row r="10" spans="1:8" ht="14.25" customHeight="1" x14ac:dyDescent="0.2">
      <c r="A10" s="72" t="s">
        <v>18</v>
      </c>
      <c r="B10" s="120">
        <v>718783</v>
      </c>
      <c r="C10" s="117">
        <v>713928</v>
      </c>
      <c r="D10" s="117">
        <v>683216</v>
      </c>
      <c r="E10" s="117">
        <v>715186</v>
      </c>
      <c r="F10" s="40">
        <v>51.1</v>
      </c>
      <c r="G10" s="39" t="s">
        <v>292</v>
      </c>
    </row>
    <row r="11" spans="1:8" ht="14.25" customHeight="1" x14ac:dyDescent="0.2">
      <c r="A11" s="18" t="s">
        <v>289</v>
      </c>
      <c r="B11" s="120">
        <v>24899</v>
      </c>
      <c r="C11" s="117">
        <v>24752</v>
      </c>
      <c r="D11" s="117">
        <v>25094</v>
      </c>
      <c r="E11" s="117">
        <v>25162</v>
      </c>
      <c r="F11" s="40">
        <v>1.8</v>
      </c>
      <c r="G11" s="39" t="s">
        <v>21</v>
      </c>
    </row>
    <row r="12" spans="1:8" ht="14.25" customHeight="1" x14ac:dyDescent="0.2">
      <c r="A12" s="18" t="s">
        <v>15</v>
      </c>
      <c r="B12" s="120">
        <v>63966</v>
      </c>
      <c r="C12" s="117" t="s">
        <v>300</v>
      </c>
      <c r="D12" s="30" t="s">
        <v>314</v>
      </c>
      <c r="E12" s="117" t="s">
        <v>317</v>
      </c>
      <c r="F12" s="40">
        <v>5.0999999999999996</v>
      </c>
      <c r="G12" s="39" t="s">
        <v>22</v>
      </c>
    </row>
    <row r="13" spans="1:8" ht="14.25" customHeight="1" x14ac:dyDescent="0.2">
      <c r="A13" s="18" t="s">
        <v>17</v>
      </c>
      <c r="B13" s="120">
        <v>16975</v>
      </c>
      <c r="C13" s="150">
        <v>16797</v>
      </c>
      <c r="D13" s="117">
        <v>18174</v>
      </c>
      <c r="E13" s="117">
        <v>18136</v>
      </c>
      <c r="F13" s="40">
        <v>1.3</v>
      </c>
      <c r="G13" s="39" t="s">
        <v>24</v>
      </c>
    </row>
    <row r="14" spans="1:8" ht="24" customHeight="1" x14ac:dyDescent="0.2">
      <c r="A14" s="230" t="s">
        <v>27</v>
      </c>
      <c r="B14" s="230"/>
      <c r="C14" s="230"/>
      <c r="D14" s="230"/>
      <c r="E14" s="230"/>
      <c r="F14" s="230"/>
      <c r="G14" s="230"/>
    </row>
    <row r="15" spans="1:8" ht="14.25" customHeight="1" x14ac:dyDescent="0.2">
      <c r="A15" s="237" t="s">
        <v>223</v>
      </c>
      <c r="B15" s="237"/>
      <c r="C15" s="131"/>
      <c r="D15" s="181"/>
      <c r="E15" s="129"/>
      <c r="F15" s="129"/>
      <c r="G15" s="129"/>
    </row>
    <row r="16" spans="1:8" ht="24.95" customHeight="1" x14ac:dyDescent="0.2">
      <c r="A16" s="231" t="s">
        <v>26</v>
      </c>
      <c r="B16" s="232"/>
      <c r="C16" s="232"/>
      <c r="D16" s="232"/>
      <c r="E16" s="232"/>
      <c r="F16" s="232"/>
      <c r="G16" s="232"/>
    </row>
    <row r="17" spans="1:8" s="124" customFormat="1" ht="14.25" customHeight="1" x14ac:dyDescent="0.2">
      <c r="A17" s="228" t="s">
        <v>25</v>
      </c>
      <c r="B17" s="228"/>
      <c r="C17" s="128"/>
      <c r="D17" s="178"/>
      <c r="E17" s="130"/>
      <c r="F17" s="130"/>
      <c r="G17" s="130"/>
    </row>
    <row r="21" spans="1:8" x14ac:dyDescent="0.2">
      <c r="H21" s="11"/>
    </row>
  </sheetData>
  <mergeCells count="7">
    <mergeCell ref="A17:B17"/>
    <mergeCell ref="A3:H3"/>
    <mergeCell ref="A14:G14"/>
    <mergeCell ref="A16:G16"/>
    <mergeCell ref="A5:A6"/>
    <mergeCell ref="G5:G6"/>
    <mergeCell ref="A15:B15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zoomScaleNormal="100" workbookViewId="0">
      <selection activeCell="B27" sqref="B27"/>
    </sheetView>
  </sheetViews>
  <sheetFormatPr defaultColWidth="9.140625" defaultRowHeight="11.25" x14ac:dyDescent="0.2"/>
  <cols>
    <col min="1" max="1" width="34.7109375" style="123" customWidth="1"/>
    <col min="2" max="3" width="8.42578125" style="123" customWidth="1"/>
    <col min="4" max="4" width="8.42578125" style="177" customWidth="1"/>
    <col min="5" max="5" width="8.42578125" style="123" customWidth="1"/>
    <col min="6" max="6" width="9.7109375" style="123" customWidth="1"/>
    <col min="7" max="7" width="31.140625" style="124" customWidth="1"/>
    <col min="8" max="16384" width="9.140625" style="123"/>
  </cols>
  <sheetData>
    <row r="1" spans="1:10" ht="15" customHeight="1" x14ac:dyDescent="0.2">
      <c r="A1" s="70" t="s">
        <v>224</v>
      </c>
      <c r="B1" s="8"/>
      <c r="C1" s="8"/>
      <c r="D1" s="8"/>
      <c r="E1" s="8"/>
      <c r="F1" s="8"/>
      <c r="G1" s="8"/>
    </row>
    <row r="2" spans="1:10" ht="15" customHeight="1" x14ac:dyDescent="0.2">
      <c r="A2" s="238" t="s">
        <v>28</v>
      </c>
      <c r="B2" s="239"/>
      <c r="C2" s="239"/>
      <c r="D2" s="239"/>
      <c r="E2" s="239"/>
      <c r="F2" s="239"/>
      <c r="G2" s="239"/>
    </row>
    <row r="3" spans="1:10" s="1" customFormat="1" ht="15" customHeight="1" x14ac:dyDescent="0.25">
      <c r="A3" s="233" t="s">
        <v>0</v>
      </c>
      <c r="B3" s="137">
        <v>2015</v>
      </c>
      <c r="C3" s="137">
        <v>2020</v>
      </c>
      <c r="D3" s="161">
        <v>2023</v>
      </c>
      <c r="E3" s="185">
        <v>2024</v>
      </c>
      <c r="F3" s="185"/>
      <c r="G3" s="235" t="s">
        <v>1</v>
      </c>
    </row>
    <row r="4" spans="1:10" s="1" customFormat="1" ht="36.75" customHeight="1" x14ac:dyDescent="0.25">
      <c r="A4" s="234"/>
      <c r="B4" s="169" t="s">
        <v>309</v>
      </c>
      <c r="C4" s="171"/>
      <c r="D4" s="171"/>
      <c r="E4" s="170"/>
      <c r="F4" s="21" t="s">
        <v>301</v>
      </c>
      <c r="G4" s="236"/>
    </row>
    <row r="5" spans="1:10" s="8" customFormat="1" ht="14.25" customHeight="1" x14ac:dyDescent="0.2">
      <c r="A5" s="37" t="s">
        <v>29</v>
      </c>
      <c r="B5" s="94">
        <v>36.4</v>
      </c>
      <c r="C5" s="94">
        <v>38.299999999999997</v>
      </c>
      <c r="D5" s="91">
        <v>41.6</v>
      </c>
      <c r="E5" s="94">
        <v>43.3</v>
      </c>
      <c r="F5" s="94">
        <v>100</v>
      </c>
      <c r="G5" s="7" t="s">
        <v>39</v>
      </c>
    </row>
    <row r="6" spans="1:10" ht="14.25" customHeight="1" x14ac:dyDescent="0.2">
      <c r="A6" s="195" t="s">
        <v>318</v>
      </c>
      <c r="B6" s="10">
        <v>5.4</v>
      </c>
      <c r="C6" s="10">
        <v>5.7</v>
      </c>
      <c r="D6" s="88">
        <v>5.6</v>
      </c>
      <c r="E6" s="10">
        <v>5.7</v>
      </c>
      <c r="F6" s="10">
        <v>13.2</v>
      </c>
      <c r="G6" s="56" t="s">
        <v>302</v>
      </c>
      <c r="J6" s="8"/>
    </row>
    <row r="7" spans="1:10" ht="14.25" customHeight="1" x14ac:dyDescent="0.2">
      <c r="A7" s="78" t="s">
        <v>30</v>
      </c>
      <c r="B7" s="10">
        <v>0.7</v>
      </c>
      <c r="C7" s="10">
        <v>0.2</v>
      </c>
      <c r="D7" s="88">
        <v>0.1</v>
      </c>
      <c r="E7" s="10">
        <v>0.1</v>
      </c>
      <c r="F7" s="10">
        <v>0.3</v>
      </c>
      <c r="G7" s="57" t="s">
        <v>40</v>
      </c>
      <c r="J7" s="8"/>
    </row>
    <row r="8" spans="1:10" ht="14.25" customHeight="1" x14ac:dyDescent="0.2">
      <c r="A8" s="77" t="s">
        <v>31</v>
      </c>
      <c r="B8" s="10">
        <v>30.9</v>
      </c>
      <c r="C8" s="10">
        <v>32.6</v>
      </c>
      <c r="D8" s="88">
        <v>35.9</v>
      </c>
      <c r="E8" s="10">
        <v>37.6</v>
      </c>
      <c r="F8" s="10">
        <v>86.8</v>
      </c>
      <c r="G8" s="52" t="s">
        <v>41</v>
      </c>
      <c r="J8" s="8"/>
    </row>
    <row r="9" spans="1:10" ht="14.25" customHeight="1" x14ac:dyDescent="0.2">
      <c r="A9" s="53" t="s">
        <v>32</v>
      </c>
      <c r="B9" s="98">
        <v>35.700000000000003</v>
      </c>
      <c r="C9" s="10">
        <v>38.1</v>
      </c>
      <c r="D9" s="88">
        <v>41.4</v>
      </c>
      <c r="E9" s="10">
        <v>43.1</v>
      </c>
      <c r="F9" s="10">
        <v>99.7</v>
      </c>
      <c r="G9" s="2" t="s">
        <v>42</v>
      </c>
      <c r="J9" s="8"/>
    </row>
    <row r="10" spans="1:10" ht="14.25" customHeight="1" x14ac:dyDescent="0.2">
      <c r="A10" s="77" t="s">
        <v>33</v>
      </c>
      <c r="B10" s="98">
        <v>35.4</v>
      </c>
      <c r="C10" s="10">
        <v>37.9</v>
      </c>
      <c r="D10" s="88">
        <v>41.4</v>
      </c>
      <c r="E10" s="10">
        <v>43.1</v>
      </c>
      <c r="F10" s="10">
        <v>99.5</v>
      </c>
      <c r="G10" s="52" t="s">
        <v>43</v>
      </c>
      <c r="J10" s="8"/>
    </row>
    <row r="11" spans="1:10" ht="14.25" customHeight="1" x14ac:dyDescent="0.2">
      <c r="A11" s="78" t="s">
        <v>34</v>
      </c>
      <c r="B11" s="98">
        <v>0.5</v>
      </c>
      <c r="C11" s="10">
        <v>0.9</v>
      </c>
      <c r="D11" s="92">
        <v>0.6</v>
      </c>
      <c r="E11" s="10">
        <v>0.6</v>
      </c>
      <c r="F11" s="10">
        <v>1.4</v>
      </c>
      <c r="G11" s="57" t="s">
        <v>44</v>
      </c>
      <c r="J11" s="8"/>
    </row>
    <row r="12" spans="1:10" ht="14.25" customHeight="1" x14ac:dyDescent="0.2">
      <c r="A12" s="78" t="s">
        <v>319</v>
      </c>
      <c r="B12" s="98">
        <v>0.9</v>
      </c>
      <c r="C12" s="10">
        <v>0.2</v>
      </c>
      <c r="D12" s="88">
        <v>0.4</v>
      </c>
      <c r="E12" s="10">
        <v>0.4</v>
      </c>
      <c r="F12" s="10">
        <v>0.9</v>
      </c>
      <c r="G12" s="57" t="s">
        <v>303</v>
      </c>
      <c r="J12" s="8"/>
    </row>
    <row r="13" spans="1:10" ht="14.25" customHeight="1" x14ac:dyDescent="0.2">
      <c r="A13" s="78" t="s">
        <v>36</v>
      </c>
      <c r="B13" s="98">
        <v>11.6</v>
      </c>
      <c r="C13" s="10">
        <v>13.5</v>
      </c>
      <c r="D13" s="88">
        <v>12.3</v>
      </c>
      <c r="E13" s="10">
        <v>13.8</v>
      </c>
      <c r="F13" s="10">
        <v>31.9</v>
      </c>
      <c r="G13" s="57" t="s">
        <v>45</v>
      </c>
      <c r="J13" s="8"/>
    </row>
    <row r="14" spans="1:10" ht="14.25" customHeight="1" x14ac:dyDescent="0.2">
      <c r="A14" s="78" t="s">
        <v>37</v>
      </c>
      <c r="B14" s="98">
        <v>22.4</v>
      </c>
      <c r="C14" s="10">
        <v>23.3</v>
      </c>
      <c r="D14" s="92">
        <v>28</v>
      </c>
      <c r="E14" s="10">
        <v>28.3</v>
      </c>
      <c r="F14" s="10">
        <v>65.3</v>
      </c>
      <c r="G14" s="57" t="s">
        <v>46</v>
      </c>
      <c r="J14" s="8"/>
    </row>
    <row r="15" spans="1:10" ht="14.25" customHeight="1" x14ac:dyDescent="0.2">
      <c r="A15" s="77" t="s">
        <v>35</v>
      </c>
      <c r="B15" s="98">
        <v>0.3</v>
      </c>
      <c r="C15" s="10">
        <v>0.2</v>
      </c>
      <c r="D15" s="92">
        <v>0.1</v>
      </c>
      <c r="E15" s="10">
        <v>0.1</v>
      </c>
      <c r="F15" s="10">
        <v>0.2</v>
      </c>
      <c r="G15" s="52" t="s">
        <v>47</v>
      </c>
      <c r="J15" s="8"/>
    </row>
    <row r="16" spans="1:10" ht="14.25" customHeight="1" x14ac:dyDescent="0.2">
      <c r="A16" s="196" t="s">
        <v>212</v>
      </c>
      <c r="B16" s="10">
        <v>0</v>
      </c>
      <c r="C16" s="10">
        <v>0.1</v>
      </c>
      <c r="D16" s="92">
        <v>0</v>
      </c>
      <c r="E16" s="10">
        <v>0</v>
      </c>
      <c r="F16" s="10">
        <v>0.1</v>
      </c>
      <c r="G16" s="57" t="s">
        <v>48</v>
      </c>
      <c r="J16" s="8"/>
    </row>
    <row r="17" spans="1:10" ht="14.25" customHeight="1" x14ac:dyDescent="0.2">
      <c r="A17" s="78" t="s">
        <v>31</v>
      </c>
      <c r="B17" s="98">
        <v>0.3</v>
      </c>
      <c r="C17" s="10">
        <v>0</v>
      </c>
      <c r="D17" s="92">
        <v>0</v>
      </c>
      <c r="E17" s="10">
        <v>0</v>
      </c>
      <c r="F17" s="10">
        <v>0.1</v>
      </c>
      <c r="G17" s="57" t="s">
        <v>41</v>
      </c>
      <c r="J17" s="8"/>
    </row>
    <row r="18" spans="1:10" ht="24" customHeight="1" x14ac:dyDescent="0.2">
      <c r="A18" s="230" t="s">
        <v>234</v>
      </c>
      <c r="B18" s="230"/>
      <c r="C18" s="230"/>
      <c r="D18" s="230"/>
      <c r="E18" s="230"/>
      <c r="F18" s="230"/>
      <c r="G18" s="230"/>
    </row>
    <row r="19" spans="1:10" ht="24" customHeight="1" x14ac:dyDescent="0.2">
      <c r="A19" s="231" t="s">
        <v>38</v>
      </c>
      <c r="B19" s="231"/>
      <c r="C19" s="231"/>
      <c r="D19" s="231"/>
      <c r="E19" s="231"/>
      <c r="F19" s="231"/>
      <c r="G19" s="231"/>
    </row>
  </sheetData>
  <mergeCells count="5">
    <mergeCell ref="A2:G2"/>
    <mergeCell ref="A18:G18"/>
    <mergeCell ref="A19:G19"/>
    <mergeCell ref="A3:A4"/>
    <mergeCell ref="G3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zoomScaleNormal="100" workbookViewId="0">
      <selection activeCell="A2" sqref="A2:H2"/>
    </sheetView>
  </sheetViews>
  <sheetFormatPr defaultColWidth="9.140625" defaultRowHeight="11.25" x14ac:dyDescent="0.2"/>
  <cols>
    <col min="1" max="1" width="29.5703125" style="123" customWidth="1"/>
    <col min="2" max="3" width="10.85546875" style="123" customWidth="1"/>
    <col min="4" max="5" width="10.85546875" style="88" customWidth="1"/>
    <col min="6" max="6" width="30.5703125" style="123" customWidth="1"/>
    <col min="7" max="7" width="11" style="123" customWidth="1"/>
    <col min="8" max="8" width="27.85546875" style="123" customWidth="1"/>
    <col min="9" max="16384" width="9.140625" style="123"/>
  </cols>
  <sheetData>
    <row r="1" spans="1:8" ht="14.25" customHeight="1" x14ac:dyDescent="0.2">
      <c r="A1" s="91" t="s">
        <v>225</v>
      </c>
      <c r="B1" s="5"/>
      <c r="C1" s="5"/>
      <c r="D1" s="70"/>
      <c r="E1" s="70"/>
      <c r="F1" s="5"/>
      <c r="G1" s="5"/>
      <c r="H1" s="5"/>
    </row>
    <row r="2" spans="1:8" ht="14.25" customHeight="1" x14ac:dyDescent="0.2">
      <c r="A2" s="240" t="s">
        <v>217</v>
      </c>
      <c r="B2" s="240"/>
      <c r="C2" s="240"/>
      <c r="D2" s="240"/>
      <c r="E2" s="240"/>
      <c r="F2" s="240"/>
      <c r="G2" s="240"/>
      <c r="H2" s="240"/>
    </row>
    <row r="3" spans="1:8" s="1" customFormat="1" ht="14.25" customHeight="1" x14ac:dyDescent="0.25">
      <c r="A3" s="126" t="s">
        <v>0</v>
      </c>
      <c r="B3" s="137">
        <v>2015</v>
      </c>
      <c r="C3" s="137">
        <v>2020</v>
      </c>
      <c r="D3" s="158">
        <v>2023</v>
      </c>
      <c r="E3" s="158">
        <v>2024</v>
      </c>
      <c r="F3" s="33" t="s">
        <v>1</v>
      </c>
      <c r="G3" s="151"/>
      <c r="H3" s="151"/>
    </row>
    <row r="4" spans="1:8" ht="14.25" customHeight="1" x14ac:dyDescent="0.2">
      <c r="A4" s="24" t="s">
        <v>49</v>
      </c>
      <c r="B4" s="152"/>
      <c r="C4" s="152"/>
      <c r="D4" s="96"/>
      <c r="E4" s="96"/>
      <c r="F4" s="153" t="s">
        <v>62</v>
      </c>
      <c r="G4" s="3"/>
    </row>
    <row r="5" spans="1:8" ht="14.25" customHeight="1" x14ac:dyDescent="0.2">
      <c r="A5" s="42" t="s">
        <v>50</v>
      </c>
      <c r="B5" s="10">
        <v>0.9</v>
      </c>
      <c r="C5" s="19">
        <v>0.6</v>
      </c>
      <c r="D5" s="10">
        <v>0.4</v>
      </c>
      <c r="E5" s="10">
        <v>0.8</v>
      </c>
      <c r="F5" s="52" t="s">
        <v>63</v>
      </c>
      <c r="G5" s="35"/>
    </row>
    <row r="6" spans="1:8" ht="14.25" customHeight="1" x14ac:dyDescent="0.2">
      <c r="A6" s="46" t="s">
        <v>51</v>
      </c>
      <c r="B6" s="19">
        <v>0.7</v>
      </c>
      <c r="C6" s="19">
        <v>0.4</v>
      </c>
      <c r="D6" s="10">
        <v>0.2</v>
      </c>
      <c r="E6" s="10">
        <v>0.2</v>
      </c>
      <c r="F6" s="61" t="s">
        <v>64</v>
      </c>
      <c r="G6" s="35"/>
      <c r="H6" s="12"/>
    </row>
    <row r="7" spans="1:8" ht="14.25" customHeight="1" x14ac:dyDescent="0.2">
      <c r="A7" s="42" t="s">
        <v>52</v>
      </c>
      <c r="B7" s="19">
        <v>2000.1</v>
      </c>
      <c r="C7" s="10">
        <v>2062.4</v>
      </c>
      <c r="D7" s="10">
        <v>2026.2</v>
      </c>
      <c r="E7" s="10">
        <v>1986</v>
      </c>
      <c r="F7" s="52" t="s">
        <v>65</v>
      </c>
      <c r="G7" s="35"/>
    </row>
    <row r="8" spans="1:8" ht="14.25" customHeight="1" x14ac:dyDescent="0.2">
      <c r="A8" s="46" t="s">
        <v>2</v>
      </c>
      <c r="B8" s="19"/>
      <c r="C8" s="19"/>
      <c r="D8" s="10"/>
      <c r="E8" s="10"/>
      <c r="F8" s="57" t="s">
        <v>3</v>
      </c>
      <c r="G8" s="35"/>
    </row>
    <row r="9" spans="1:8" ht="14.25" customHeight="1" x14ac:dyDescent="0.2">
      <c r="A9" s="48" t="s">
        <v>53</v>
      </c>
      <c r="B9" s="19">
        <v>2.6</v>
      </c>
      <c r="C9" s="19">
        <v>1.5</v>
      </c>
      <c r="D9" s="10">
        <v>1.1000000000000001</v>
      </c>
      <c r="E9" s="10">
        <v>1.1000000000000001</v>
      </c>
      <c r="F9" s="58" t="s">
        <v>66</v>
      </c>
      <c r="G9" s="35"/>
    </row>
    <row r="10" spans="1:8" ht="14.25" customHeight="1" x14ac:dyDescent="0.2">
      <c r="A10" s="48" t="s">
        <v>54</v>
      </c>
      <c r="B10" s="19">
        <v>8.8000000000000007</v>
      </c>
      <c r="C10" s="19">
        <v>1.8</v>
      </c>
      <c r="D10" s="10">
        <v>1.4</v>
      </c>
      <c r="E10" s="10">
        <v>1.5</v>
      </c>
      <c r="F10" s="58" t="s">
        <v>67</v>
      </c>
      <c r="G10" s="35"/>
    </row>
    <row r="11" spans="1:8" ht="14.25" customHeight="1" x14ac:dyDescent="0.2">
      <c r="A11" s="48" t="s">
        <v>304</v>
      </c>
      <c r="B11" s="19">
        <v>6.1</v>
      </c>
      <c r="C11" s="19">
        <v>2.7</v>
      </c>
      <c r="D11" s="10">
        <v>1.8</v>
      </c>
      <c r="E11" s="10">
        <v>2.1</v>
      </c>
      <c r="F11" s="58" t="s">
        <v>305</v>
      </c>
      <c r="G11" s="35"/>
    </row>
    <row r="12" spans="1:8" ht="14.25" customHeight="1" x14ac:dyDescent="0.2">
      <c r="A12" s="48" t="s">
        <v>55</v>
      </c>
      <c r="B12" s="19">
        <v>1981.3</v>
      </c>
      <c r="C12" s="10">
        <v>2055.1999999999998</v>
      </c>
      <c r="D12" s="10">
        <v>2021</v>
      </c>
      <c r="E12" s="10">
        <v>1980.3</v>
      </c>
      <c r="F12" s="58" t="s">
        <v>68</v>
      </c>
      <c r="G12" s="35"/>
    </row>
    <row r="13" spans="1:8" ht="33.75" x14ac:dyDescent="0.2">
      <c r="A13" s="72" t="s">
        <v>56</v>
      </c>
      <c r="B13" s="19"/>
      <c r="C13" s="19"/>
      <c r="D13" s="10"/>
      <c r="E13" s="10"/>
      <c r="F13" s="60" t="s">
        <v>69</v>
      </c>
      <c r="G13" s="3"/>
    </row>
    <row r="14" spans="1:8" ht="14.25" customHeight="1" x14ac:dyDescent="0.2">
      <c r="A14" s="42" t="s">
        <v>61</v>
      </c>
      <c r="B14" s="19"/>
      <c r="C14" s="19"/>
      <c r="D14" s="10"/>
      <c r="E14" s="10"/>
      <c r="F14" s="52" t="s">
        <v>70</v>
      </c>
      <c r="G14" s="3"/>
    </row>
    <row r="15" spans="1:8" ht="14.25" customHeight="1" x14ac:dyDescent="0.2">
      <c r="A15" s="46" t="s">
        <v>57</v>
      </c>
      <c r="B15" s="10">
        <v>101.5</v>
      </c>
      <c r="C15" s="73">
        <v>100.9</v>
      </c>
      <c r="D15" s="29">
        <v>59.2</v>
      </c>
      <c r="E15" s="29">
        <v>64.7</v>
      </c>
      <c r="F15" s="57" t="s">
        <v>63</v>
      </c>
      <c r="G15" s="154"/>
    </row>
    <row r="16" spans="1:8" ht="14.25" customHeight="1" x14ac:dyDescent="0.2">
      <c r="A16" s="46" t="s">
        <v>58</v>
      </c>
      <c r="B16" s="10">
        <v>9</v>
      </c>
      <c r="C16" s="73">
        <v>17.5</v>
      </c>
      <c r="D16" s="29">
        <v>12.2</v>
      </c>
      <c r="E16" s="29">
        <v>14</v>
      </c>
      <c r="F16" s="57" t="s">
        <v>71</v>
      </c>
      <c r="G16" s="154"/>
    </row>
    <row r="17" spans="1:7" ht="14.25" customHeight="1" x14ac:dyDescent="0.2">
      <c r="A17" s="42" t="s">
        <v>59</v>
      </c>
      <c r="B17" s="19"/>
      <c r="C17" s="73"/>
      <c r="D17" s="10"/>
      <c r="E17" s="10"/>
      <c r="F17" s="52" t="s">
        <v>72</v>
      </c>
      <c r="G17" s="154"/>
    </row>
    <row r="18" spans="1:7" ht="14.25" customHeight="1" x14ac:dyDescent="0.2">
      <c r="A18" s="46" t="s">
        <v>50</v>
      </c>
      <c r="B18" s="10">
        <v>99.1</v>
      </c>
      <c r="C18" s="73">
        <v>99.4</v>
      </c>
      <c r="D18" s="29">
        <v>99.4</v>
      </c>
      <c r="E18" s="29">
        <v>98.7</v>
      </c>
      <c r="F18" s="57" t="s">
        <v>63</v>
      </c>
      <c r="G18" s="154"/>
    </row>
    <row r="19" spans="1:7" ht="14.25" customHeight="1" x14ac:dyDescent="0.2">
      <c r="A19" s="46" t="s">
        <v>60</v>
      </c>
      <c r="B19" s="10">
        <v>32.299999999999997</v>
      </c>
      <c r="C19" s="73">
        <v>70.599999999999994</v>
      </c>
      <c r="D19" s="29">
        <v>70.2</v>
      </c>
      <c r="E19" s="29">
        <v>71.2</v>
      </c>
      <c r="F19" s="57" t="s">
        <v>71</v>
      </c>
      <c r="G19" s="154"/>
    </row>
    <row r="20" spans="1:7" ht="14.25" customHeight="1" x14ac:dyDescent="0.2">
      <c r="A20" s="123" t="s">
        <v>235</v>
      </c>
    </row>
    <row r="21" spans="1:7" ht="14.25" customHeight="1" x14ac:dyDescent="0.2">
      <c r="A21" s="168" t="s">
        <v>236</v>
      </c>
      <c r="B21" s="168"/>
      <c r="C21" s="168"/>
      <c r="D21" s="168"/>
      <c r="E21" s="180"/>
      <c r="F21" s="168"/>
      <c r="G21" s="168"/>
    </row>
    <row r="22" spans="1:7" s="1" customFormat="1" ht="18" customHeight="1" x14ac:dyDescent="0.25">
      <c r="D22" s="89"/>
      <c r="E22" s="89"/>
    </row>
    <row r="23" spans="1:7" s="1" customFormat="1" ht="16.5" customHeight="1" x14ac:dyDescent="0.25">
      <c r="D23" s="89"/>
      <c r="E23" s="89"/>
    </row>
    <row r="30" spans="1:7" ht="16.5" customHeight="1" x14ac:dyDescent="0.2"/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zoomScaleNormal="100" workbookViewId="0">
      <selection activeCell="A2" sqref="A2:H2"/>
    </sheetView>
  </sheetViews>
  <sheetFormatPr defaultColWidth="9.140625" defaultRowHeight="11.25" x14ac:dyDescent="0.2"/>
  <cols>
    <col min="1" max="1" width="21.7109375" style="123" customWidth="1"/>
    <col min="2" max="3" width="9.140625" style="123"/>
    <col min="4" max="4" width="9.140625" style="159"/>
    <col min="5" max="5" width="9.140625" style="177"/>
    <col min="6" max="6" width="21.42578125" style="123" customWidth="1"/>
    <col min="7" max="16384" width="9.140625" style="123"/>
  </cols>
  <sheetData>
    <row r="1" spans="1:8" ht="14.25" customHeight="1" x14ac:dyDescent="0.2">
      <c r="A1" s="8" t="s">
        <v>226</v>
      </c>
      <c r="B1" s="8"/>
      <c r="C1" s="8"/>
      <c r="D1" s="8"/>
      <c r="E1" s="8"/>
      <c r="F1" s="8"/>
      <c r="G1" s="8"/>
      <c r="H1" s="8"/>
    </row>
    <row r="2" spans="1:8" ht="14.25" customHeight="1" x14ac:dyDescent="0.2">
      <c r="A2" s="229" t="s">
        <v>73</v>
      </c>
      <c r="B2" s="229"/>
      <c r="C2" s="229"/>
      <c r="D2" s="229"/>
      <c r="E2" s="229"/>
      <c r="F2" s="229"/>
      <c r="G2" s="229"/>
      <c r="H2" s="229"/>
    </row>
    <row r="3" spans="1:8" ht="14.25" customHeight="1" x14ac:dyDescent="0.2">
      <c r="A3" s="126" t="s">
        <v>0</v>
      </c>
      <c r="B3" s="137">
        <v>2015</v>
      </c>
      <c r="C3" s="137">
        <v>2020</v>
      </c>
      <c r="D3" s="160">
        <v>2023</v>
      </c>
      <c r="E3" s="160">
        <v>2024</v>
      </c>
      <c r="F3" s="33" t="s">
        <v>1</v>
      </c>
      <c r="G3" s="1"/>
      <c r="H3" s="1"/>
    </row>
    <row r="4" spans="1:8" ht="14.25" customHeight="1" x14ac:dyDescent="0.2">
      <c r="A4" s="241" t="s">
        <v>288</v>
      </c>
      <c r="B4" s="241"/>
      <c r="C4" s="241"/>
      <c r="D4" s="241"/>
      <c r="E4" s="241"/>
      <c r="F4" s="241"/>
      <c r="G4" s="1"/>
      <c r="H4" s="1"/>
    </row>
    <row r="5" spans="1:8" ht="14.25" customHeight="1" x14ac:dyDescent="0.2">
      <c r="A5" s="18" t="s">
        <v>74</v>
      </c>
      <c r="B5" s="19">
        <v>126</v>
      </c>
      <c r="C5" s="19">
        <v>127</v>
      </c>
      <c r="D5" s="19">
        <v>118</v>
      </c>
      <c r="E5" s="19">
        <v>116</v>
      </c>
      <c r="F5" s="2" t="s">
        <v>80</v>
      </c>
      <c r="G5" s="35"/>
    </row>
    <row r="6" spans="1:8" ht="14.25" customHeight="1" x14ac:dyDescent="0.2">
      <c r="A6" s="18" t="s">
        <v>75</v>
      </c>
      <c r="B6" s="19">
        <v>16</v>
      </c>
      <c r="C6" s="19">
        <v>23</v>
      </c>
      <c r="D6" s="19">
        <v>22</v>
      </c>
      <c r="E6" s="19">
        <v>23</v>
      </c>
      <c r="F6" s="2" t="s">
        <v>81</v>
      </c>
      <c r="G6" s="35"/>
    </row>
    <row r="7" spans="1:8" ht="14.25" customHeight="1" x14ac:dyDescent="0.2">
      <c r="A7" s="18" t="s">
        <v>76</v>
      </c>
      <c r="B7" s="19">
        <v>122</v>
      </c>
      <c r="C7" s="19">
        <v>118</v>
      </c>
      <c r="D7" s="19">
        <v>130</v>
      </c>
      <c r="E7" s="19">
        <v>130</v>
      </c>
      <c r="F7" s="2" t="s">
        <v>84</v>
      </c>
      <c r="G7" s="35"/>
    </row>
    <row r="8" spans="1:8" ht="14.25" customHeight="1" x14ac:dyDescent="0.2">
      <c r="A8" s="18" t="s">
        <v>79</v>
      </c>
      <c r="B8" s="19">
        <v>6</v>
      </c>
      <c r="C8" s="19">
        <v>6</v>
      </c>
      <c r="D8" s="19">
        <v>5</v>
      </c>
      <c r="E8" s="19">
        <v>5</v>
      </c>
      <c r="F8" s="2" t="s">
        <v>85</v>
      </c>
      <c r="G8" s="35"/>
    </row>
    <row r="9" spans="1:8" ht="14.25" customHeight="1" x14ac:dyDescent="0.2">
      <c r="A9" s="18" t="s">
        <v>77</v>
      </c>
      <c r="B9" s="19">
        <v>5</v>
      </c>
      <c r="C9" s="19">
        <v>6</v>
      </c>
      <c r="D9" s="19">
        <v>8</v>
      </c>
      <c r="E9" s="19">
        <v>8</v>
      </c>
      <c r="F9" s="2" t="s">
        <v>82</v>
      </c>
      <c r="G9" s="35"/>
    </row>
    <row r="10" spans="1:8" ht="14.25" customHeight="1" x14ac:dyDescent="0.2">
      <c r="A10" s="18" t="s">
        <v>78</v>
      </c>
      <c r="B10" s="19">
        <v>38</v>
      </c>
      <c r="C10" s="19">
        <v>21</v>
      </c>
      <c r="D10" s="19">
        <v>22</v>
      </c>
      <c r="E10" s="19">
        <v>22</v>
      </c>
      <c r="F10" s="2" t="s">
        <v>83</v>
      </c>
      <c r="G10" s="35"/>
    </row>
    <row r="11" spans="1:8" ht="14.25" customHeight="1" x14ac:dyDescent="0.2">
      <c r="A11" s="242" t="s">
        <v>254</v>
      </c>
      <c r="B11" s="242"/>
      <c r="C11" s="242"/>
      <c r="D11" s="242"/>
      <c r="E11" s="242"/>
      <c r="F11" s="242"/>
      <c r="G11" s="3"/>
    </row>
    <row r="12" spans="1:8" ht="14.25" customHeight="1" x14ac:dyDescent="0.2">
      <c r="A12" s="18" t="s">
        <v>74</v>
      </c>
      <c r="B12" s="19">
        <v>3824</v>
      </c>
      <c r="C12" s="93">
        <v>3305</v>
      </c>
      <c r="D12" s="93">
        <v>3089</v>
      </c>
      <c r="E12" s="93">
        <v>2856</v>
      </c>
      <c r="F12" s="2" t="s">
        <v>80</v>
      </c>
      <c r="G12" s="35"/>
    </row>
    <row r="13" spans="1:8" ht="14.25" customHeight="1" x14ac:dyDescent="0.2">
      <c r="A13" s="18" t="s">
        <v>75</v>
      </c>
      <c r="B13" s="19">
        <v>234</v>
      </c>
      <c r="C13" s="19">
        <v>282</v>
      </c>
      <c r="D13" s="19">
        <v>264</v>
      </c>
      <c r="E13" s="19">
        <v>353</v>
      </c>
      <c r="F13" s="2" t="s">
        <v>81</v>
      </c>
      <c r="G13" s="35"/>
    </row>
    <row r="14" spans="1:8" ht="14.25" customHeight="1" x14ac:dyDescent="0.2">
      <c r="A14" s="18" t="s">
        <v>76</v>
      </c>
      <c r="B14" s="19">
        <v>4124</v>
      </c>
      <c r="C14" s="19">
        <v>5282</v>
      </c>
      <c r="D14" s="19">
        <v>5379</v>
      </c>
      <c r="E14" s="19">
        <v>5379</v>
      </c>
      <c r="F14" s="2" t="s">
        <v>84</v>
      </c>
      <c r="G14" s="35"/>
    </row>
    <row r="15" spans="1:8" ht="14.25" customHeight="1" x14ac:dyDescent="0.2">
      <c r="A15" s="18" t="s">
        <v>79</v>
      </c>
      <c r="B15" s="19">
        <v>1413</v>
      </c>
      <c r="C15" s="19">
        <v>1841</v>
      </c>
      <c r="D15" s="19">
        <v>1533</v>
      </c>
      <c r="E15" s="19">
        <v>1533</v>
      </c>
      <c r="F15" s="2" t="s">
        <v>85</v>
      </c>
      <c r="G15" s="35"/>
    </row>
    <row r="16" spans="1:8" ht="14.25" customHeight="1" x14ac:dyDescent="0.2">
      <c r="A16" s="18" t="s">
        <v>77</v>
      </c>
      <c r="B16" s="19">
        <v>219</v>
      </c>
      <c r="C16" s="19">
        <v>219</v>
      </c>
      <c r="D16" s="19">
        <v>499</v>
      </c>
      <c r="E16" s="19">
        <v>499</v>
      </c>
      <c r="F16" s="2" t="s">
        <v>82</v>
      </c>
      <c r="G16" s="35"/>
    </row>
    <row r="17" spans="1:7" ht="14.25" customHeight="1" x14ac:dyDescent="0.2">
      <c r="A17" s="18" t="s">
        <v>78</v>
      </c>
      <c r="B17" s="19">
        <v>114</v>
      </c>
      <c r="C17" s="19">
        <v>301</v>
      </c>
      <c r="D17" s="19">
        <v>302</v>
      </c>
      <c r="E17" s="19">
        <v>302</v>
      </c>
      <c r="F17" s="2" t="s">
        <v>83</v>
      </c>
      <c r="G17" s="35"/>
    </row>
  </sheetData>
  <mergeCells count="3">
    <mergeCell ref="A2:H2"/>
    <mergeCell ref="A4:F4"/>
    <mergeCell ref="A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zoomScaleNormal="100" workbookViewId="0">
      <selection activeCell="A4" sqref="A4"/>
    </sheetView>
  </sheetViews>
  <sheetFormatPr defaultColWidth="9.140625" defaultRowHeight="11.25" x14ac:dyDescent="0.2"/>
  <cols>
    <col min="1" max="1" width="34.140625" style="123" customWidth="1"/>
    <col min="2" max="3" width="10.85546875" style="123" customWidth="1"/>
    <col min="4" max="4" width="10.85546875" style="177" customWidth="1"/>
    <col min="5" max="7" width="10.85546875" style="123" customWidth="1"/>
    <col min="8" max="8" width="24" style="123" customWidth="1"/>
    <col min="9" max="16384" width="9.140625" style="123"/>
  </cols>
  <sheetData>
    <row r="1" spans="1:8" ht="14.25" customHeight="1" x14ac:dyDescent="0.2">
      <c r="A1" s="8" t="s">
        <v>255</v>
      </c>
      <c r="B1" s="8"/>
      <c r="C1" s="8"/>
      <c r="D1" s="8"/>
      <c r="E1" s="8"/>
      <c r="F1" s="8"/>
      <c r="G1" s="8"/>
      <c r="H1" s="8"/>
    </row>
    <row r="2" spans="1:8" ht="14.25" customHeight="1" x14ac:dyDescent="0.2">
      <c r="A2" s="198" t="s">
        <v>4</v>
      </c>
      <c r="B2" s="36"/>
      <c r="C2" s="36"/>
      <c r="D2" s="36"/>
      <c r="E2" s="36"/>
      <c r="F2" s="36"/>
      <c r="G2" s="36"/>
      <c r="H2" s="36"/>
    </row>
    <row r="3" spans="1:8" ht="14.25" customHeight="1" x14ac:dyDescent="0.2">
      <c r="A3" s="229" t="s">
        <v>256</v>
      </c>
      <c r="B3" s="229"/>
      <c r="C3" s="229"/>
      <c r="D3" s="229"/>
      <c r="E3" s="229"/>
      <c r="F3" s="229"/>
      <c r="G3" s="229"/>
      <c r="H3" s="229"/>
    </row>
    <row r="4" spans="1:8" ht="14.25" customHeight="1" x14ac:dyDescent="0.2">
      <c r="A4" s="197" t="s">
        <v>216</v>
      </c>
      <c r="B4" s="132"/>
      <c r="C4" s="132"/>
      <c r="D4" s="182"/>
      <c r="E4" s="132"/>
      <c r="F4" s="132"/>
      <c r="G4" s="132"/>
      <c r="H4" s="132"/>
    </row>
    <row r="5" spans="1:8" ht="14.25" customHeight="1" x14ac:dyDescent="0.2">
      <c r="A5" s="233" t="s">
        <v>0</v>
      </c>
      <c r="B5" s="137">
        <v>2015</v>
      </c>
      <c r="C5" s="137">
        <v>2020</v>
      </c>
      <c r="D5" s="160">
        <v>2023</v>
      </c>
      <c r="E5" s="169">
        <v>2024</v>
      </c>
      <c r="F5" s="171"/>
      <c r="G5" s="170"/>
      <c r="H5" s="235" t="s">
        <v>1</v>
      </c>
    </row>
    <row r="6" spans="1:8" ht="90" x14ac:dyDescent="0.2">
      <c r="A6" s="245"/>
      <c r="B6" s="171" t="s">
        <v>310</v>
      </c>
      <c r="C6" s="171"/>
      <c r="D6" s="171"/>
      <c r="E6" s="170"/>
      <c r="F6" s="134" t="s">
        <v>257</v>
      </c>
      <c r="G6" s="134" t="s">
        <v>258</v>
      </c>
      <c r="H6" s="246"/>
    </row>
    <row r="7" spans="1:8" ht="14.25" customHeight="1" x14ac:dyDescent="0.2">
      <c r="A7" s="37" t="s">
        <v>29</v>
      </c>
      <c r="B7" s="94">
        <v>542821</v>
      </c>
      <c r="C7" s="95">
        <v>522718.8</v>
      </c>
      <c r="D7" s="95">
        <v>524191.33</v>
      </c>
      <c r="E7" s="95">
        <v>524171.87</v>
      </c>
      <c r="F7" s="95">
        <v>37.5</v>
      </c>
      <c r="G7" s="119">
        <v>5404.8</v>
      </c>
      <c r="H7" s="38" t="s">
        <v>39</v>
      </c>
    </row>
    <row r="8" spans="1:8" ht="14.25" customHeight="1" x14ac:dyDescent="0.2">
      <c r="A8" s="18" t="s">
        <v>88</v>
      </c>
      <c r="B8" s="10">
        <v>13642.8</v>
      </c>
      <c r="C8" s="10">
        <v>13667.7</v>
      </c>
      <c r="D8" s="98">
        <v>13667.67</v>
      </c>
      <c r="E8" s="98">
        <v>13645.02</v>
      </c>
      <c r="F8" s="98">
        <v>1</v>
      </c>
      <c r="G8" s="120">
        <v>140.69999999999999</v>
      </c>
      <c r="H8" s="39" t="s">
        <v>92</v>
      </c>
    </row>
    <row r="9" spans="1:8" ht="14.25" customHeight="1" x14ac:dyDescent="0.2">
      <c r="A9" s="18" t="s">
        <v>89</v>
      </c>
      <c r="B9" s="10">
        <v>3907.7</v>
      </c>
      <c r="C9" s="10">
        <v>4063.9</v>
      </c>
      <c r="D9" s="98">
        <v>4177.46</v>
      </c>
      <c r="E9" s="98">
        <v>4218.7700000000004</v>
      </c>
      <c r="F9" s="98">
        <v>0.3</v>
      </c>
      <c r="G9" s="120">
        <v>43.5</v>
      </c>
      <c r="H9" s="39" t="s">
        <v>93</v>
      </c>
    </row>
    <row r="10" spans="1:8" ht="14.25" customHeight="1" x14ac:dyDescent="0.2">
      <c r="A10" s="18" t="s">
        <v>259</v>
      </c>
      <c r="B10" s="10">
        <v>76062.2</v>
      </c>
      <c r="C10" s="10">
        <v>76176.2</v>
      </c>
      <c r="D10" s="98">
        <v>76295.179999999993</v>
      </c>
      <c r="E10" s="98">
        <v>76279.820000000007</v>
      </c>
      <c r="F10" s="98">
        <v>5.5</v>
      </c>
      <c r="G10" s="120">
        <v>786.5</v>
      </c>
      <c r="H10" s="39" t="s">
        <v>260</v>
      </c>
    </row>
    <row r="11" spans="1:8" ht="14.25" customHeight="1" x14ac:dyDescent="0.2">
      <c r="A11" s="18" t="s">
        <v>261</v>
      </c>
      <c r="B11" s="10">
        <v>435425.2</v>
      </c>
      <c r="C11" s="10">
        <v>409819</v>
      </c>
      <c r="D11" s="98">
        <v>411192.81</v>
      </c>
      <c r="E11" s="98">
        <v>411210.78</v>
      </c>
      <c r="F11" s="98">
        <v>29.4</v>
      </c>
      <c r="G11" s="120">
        <v>4240.1000000000004</v>
      </c>
      <c r="H11" s="39" t="s">
        <v>262</v>
      </c>
    </row>
    <row r="12" spans="1:8" ht="14.25" customHeight="1" x14ac:dyDescent="0.2">
      <c r="A12" s="18" t="s">
        <v>90</v>
      </c>
      <c r="B12" s="10">
        <v>5.6</v>
      </c>
      <c r="C12" s="10">
        <v>53.8</v>
      </c>
      <c r="D12" s="98">
        <v>52.58</v>
      </c>
      <c r="E12" s="98">
        <v>52.58</v>
      </c>
      <c r="F12" s="98">
        <v>0</v>
      </c>
      <c r="G12" s="120">
        <v>0.5</v>
      </c>
      <c r="H12" s="39" t="s">
        <v>94</v>
      </c>
    </row>
    <row r="13" spans="1:8" ht="14.25" customHeight="1" x14ac:dyDescent="0.2">
      <c r="A13" s="18" t="s">
        <v>91</v>
      </c>
      <c r="B13" s="10">
        <v>10221.9</v>
      </c>
      <c r="C13" s="10">
        <v>15349</v>
      </c>
      <c r="D13" s="98">
        <v>15404.8</v>
      </c>
      <c r="E13" s="98">
        <v>15404.8</v>
      </c>
      <c r="F13" s="98">
        <v>1.1000000000000001</v>
      </c>
      <c r="G13" s="120">
        <v>158.80000000000001</v>
      </c>
      <c r="H13" s="39" t="s">
        <v>95</v>
      </c>
    </row>
    <row r="14" spans="1:8" ht="14.25" customHeight="1" x14ac:dyDescent="0.2">
      <c r="A14" s="18" t="s">
        <v>16</v>
      </c>
      <c r="B14" s="10">
        <v>3555.7</v>
      </c>
      <c r="C14" s="10">
        <v>3589.2</v>
      </c>
      <c r="D14" s="98">
        <v>3400.83</v>
      </c>
      <c r="E14" s="98">
        <v>3360.1</v>
      </c>
      <c r="F14" s="194">
        <v>0.2</v>
      </c>
      <c r="G14" s="120">
        <v>34.6</v>
      </c>
      <c r="H14" s="39" t="s">
        <v>23</v>
      </c>
    </row>
    <row r="15" spans="1:8" ht="24" customHeight="1" x14ac:dyDescent="0.2">
      <c r="A15" s="243" t="s">
        <v>86</v>
      </c>
      <c r="B15" s="243"/>
      <c r="C15" s="243"/>
      <c r="D15" s="243"/>
      <c r="E15" s="243"/>
      <c r="F15" s="243"/>
      <c r="G15" s="243"/>
      <c r="H15" s="243"/>
    </row>
    <row r="16" spans="1:8" ht="24" customHeight="1" x14ac:dyDescent="0.2">
      <c r="A16" s="244" t="s">
        <v>87</v>
      </c>
      <c r="B16" s="244"/>
      <c r="C16" s="244"/>
      <c r="D16" s="244"/>
      <c r="E16" s="244"/>
      <c r="F16" s="244"/>
      <c r="G16" s="244"/>
      <c r="H16" s="244"/>
    </row>
  </sheetData>
  <mergeCells count="5">
    <mergeCell ref="A15:H15"/>
    <mergeCell ref="A16:H16"/>
    <mergeCell ref="A3:H3"/>
    <mergeCell ref="A5:A6"/>
    <mergeCell ref="H5:H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zoomScaleNormal="100" zoomScalePageLayoutView="80" workbookViewId="0">
      <selection activeCell="A4" sqref="A4:F4"/>
    </sheetView>
  </sheetViews>
  <sheetFormatPr defaultColWidth="9.140625" defaultRowHeight="11.25" x14ac:dyDescent="0.2"/>
  <cols>
    <col min="1" max="1" width="24.140625" style="123" customWidth="1"/>
    <col min="2" max="2" width="5.140625" style="123" customWidth="1"/>
    <col min="3" max="7" width="11.28515625" style="123" customWidth="1"/>
    <col min="8" max="16384" width="9.140625" style="123"/>
  </cols>
  <sheetData>
    <row r="1" spans="1:8" ht="14.25" customHeight="1" x14ac:dyDescent="0.2">
      <c r="A1" s="5" t="s">
        <v>227</v>
      </c>
      <c r="B1" s="5"/>
      <c r="C1" s="5"/>
      <c r="D1" s="5"/>
      <c r="E1" s="5"/>
      <c r="F1" s="5"/>
    </row>
    <row r="2" spans="1:8" ht="14.25" customHeight="1" x14ac:dyDescent="0.2">
      <c r="A2" s="247" t="s">
        <v>4</v>
      </c>
      <c r="B2" s="247"/>
      <c r="C2" s="247"/>
      <c r="D2" s="247"/>
      <c r="E2" s="247"/>
      <c r="F2" s="247"/>
    </row>
    <row r="3" spans="1:8" ht="14.25" customHeight="1" x14ac:dyDescent="0.2">
      <c r="A3" s="229" t="s">
        <v>96</v>
      </c>
      <c r="B3" s="229"/>
      <c r="C3" s="229"/>
      <c r="D3" s="229"/>
      <c r="E3" s="229"/>
      <c r="F3" s="229"/>
    </row>
    <row r="4" spans="1:8" ht="14.25" customHeight="1" x14ac:dyDescent="0.2">
      <c r="A4" s="229" t="s">
        <v>216</v>
      </c>
      <c r="B4" s="229"/>
      <c r="C4" s="229"/>
      <c r="D4" s="229"/>
      <c r="E4" s="229"/>
      <c r="F4" s="229"/>
    </row>
    <row r="5" spans="1:8" ht="14.25" customHeight="1" x14ac:dyDescent="0.2">
      <c r="A5" s="253" t="s">
        <v>263</v>
      </c>
      <c r="B5" s="217"/>
      <c r="C5" s="174" t="s">
        <v>264</v>
      </c>
      <c r="D5" s="175"/>
      <c r="E5" s="175"/>
      <c r="F5" s="175"/>
      <c r="G5" s="175"/>
    </row>
    <row r="6" spans="1:8" ht="14.25" customHeight="1" x14ac:dyDescent="0.2">
      <c r="A6" s="254"/>
      <c r="B6" s="218"/>
      <c r="C6" s="174" t="s">
        <v>97</v>
      </c>
      <c r="D6" s="175"/>
      <c r="E6" s="175"/>
      <c r="F6" s="175"/>
      <c r="G6" s="250" t="s">
        <v>265</v>
      </c>
    </row>
    <row r="7" spans="1:8" ht="67.5" customHeight="1" x14ac:dyDescent="0.2">
      <c r="A7" s="254"/>
      <c r="B7" s="218"/>
      <c r="C7" s="209" t="s">
        <v>266</v>
      </c>
      <c r="D7" s="209" t="s">
        <v>267</v>
      </c>
      <c r="E7" s="174" t="s">
        <v>268</v>
      </c>
      <c r="F7" s="175"/>
      <c r="G7" s="251"/>
    </row>
    <row r="8" spans="1:8" ht="36" customHeight="1" x14ac:dyDescent="0.2">
      <c r="A8" s="255"/>
      <c r="B8" s="219"/>
      <c r="C8" s="256"/>
      <c r="D8" s="210"/>
      <c r="E8" s="121" t="s">
        <v>269</v>
      </c>
      <c r="F8" s="134" t="s">
        <v>267</v>
      </c>
      <c r="G8" s="252"/>
    </row>
    <row r="9" spans="1:8" ht="14.25" customHeight="1" x14ac:dyDescent="0.2">
      <c r="A9" s="6" t="s">
        <v>29</v>
      </c>
      <c r="B9" s="4">
        <v>2015</v>
      </c>
      <c r="C9" s="96">
        <v>13642.8</v>
      </c>
      <c r="D9" s="96">
        <v>4792.3999999999996</v>
      </c>
      <c r="E9" s="96">
        <v>1059.2</v>
      </c>
      <c r="F9" s="97">
        <v>306.10000000000002</v>
      </c>
      <c r="G9" s="97">
        <v>17274.900000000001</v>
      </c>
    </row>
    <row r="10" spans="1:8" s="164" customFormat="1" ht="14.25" customHeight="1" x14ac:dyDescent="0.2">
      <c r="A10" s="7" t="s">
        <v>39</v>
      </c>
      <c r="B10" s="13">
        <v>2020</v>
      </c>
      <c r="C10" s="10">
        <v>13667.7</v>
      </c>
      <c r="D10" s="10">
        <v>4792.3999999999996</v>
      </c>
      <c r="E10" s="10">
        <v>1059.5</v>
      </c>
      <c r="F10" s="40">
        <v>306.10000000000002</v>
      </c>
      <c r="G10" s="40">
        <v>17274.900000000001</v>
      </c>
    </row>
    <row r="11" spans="1:8" ht="14.25" customHeight="1" x14ac:dyDescent="0.2">
      <c r="A11" s="3"/>
      <c r="B11" s="13">
        <v>2023</v>
      </c>
      <c r="C11" s="10">
        <v>13667.67</v>
      </c>
      <c r="D11" s="10">
        <v>4792.3999999999996</v>
      </c>
      <c r="E11" s="10">
        <v>923.6</v>
      </c>
      <c r="F11" s="40">
        <v>306.10000000000002</v>
      </c>
      <c r="G11" s="40">
        <v>17274.900000000001</v>
      </c>
    </row>
    <row r="12" spans="1:8" s="177" customFormat="1" ht="14.25" customHeight="1" x14ac:dyDescent="0.2">
      <c r="A12" s="3"/>
      <c r="B12" s="9">
        <v>2024</v>
      </c>
      <c r="C12" s="191">
        <v>13645.02</v>
      </c>
      <c r="D12" s="191">
        <v>4792.3999999999996</v>
      </c>
      <c r="E12" s="191">
        <v>913.7</v>
      </c>
      <c r="F12" s="192">
        <v>306.10000000000002</v>
      </c>
      <c r="G12" s="192">
        <v>17275</v>
      </c>
    </row>
    <row r="13" spans="1:8" ht="14.25" customHeight="1" x14ac:dyDescent="0.2">
      <c r="A13" s="248" t="s">
        <v>98</v>
      </c>
      <c r="B13" s="249"/>
      <c r="C13" s="116">
        <v>8076.22</v>
      </c>
      <c r="D13" s="116">
        <v>81.7</v>
      </c>
      <c r="E13" s="116">
        <v>536.1</v>
      </c>
      <c r="F13" s="165" t="s">
        <v>101</v>
      </c>
      <c r="G13" s="165">
        <v>10454</v>
      </c>
      <c r="H13" s="12"/>
    </row>
    <row r="14" spans="1:8" ht="14.25" customHeight="1" x14ac:dyDescent="0.2">
      <c r="A14" s="248" t="s">
        <v>99</v>
      </c>
      <c r="B14" s="249"/>
      <c r="C14" s="116">
        <v>5568.8</v>
      </c>
      <c r="D14" s="116">
        <v>4710.7</v>
      </c>
      <c r="E14" s="116">
        <v>377.6</v>
      </c>
      <c r="F14" s="148">
        <v>306.10000000000002</v>
      </c>
      <c r="G14" s="148">
        <v>6821</v>
      </c>
      <c r="H14" s="12"/>
    </row>
    <row r="15" spans="1:8" ht="24" customHeight="1" x14ac:dyDescent="0.2">
      <c r="A15" s="230" t="s">
        <v>100</v>
      </c>
      <c r="B15" s="230"/>
      <c r="C15" s="230"/>
      <c r="D15" s="230"/>
      <c r="E15" s="230"/>
      <c r="F15" s="230"/>
      <c r="G15" s="230"/>
    </row>
    <row r="16" spans="1:8" ht="24" customHeight="1" x14ac:dyDescent="0.2">
      <c r="A16" s="244" t="s">
        <v>293</v>
      </c>
      <c r="B16" s="244"/>
      <c r="C16" s="244"/>
      <c r="D16" s="244"/>
      <c r="E16" s="244"/>
      <c r="F16" s="244"/>
      <c r="G16" s="244"/>
    </row>
  </sheetData>
  <mergeCells count="11">
    <mergeCell ref="A15:G15"/>
    <mergeCell ref="A16:G16"/>
    <mergeCell ref="A3:F3"/>
    <mergeCell ref="A4:F4"/>
    <mergeCell ref="A2:F2"/>
    <mergeCell ref="A13:B13"/>
    <mergeCell ref="A14:B14"/>
    <mergeCell ref="G6:G8"/>
    <mergeCell ref="A5:B8"/>
    <mergeCell ref="C7:C8"/>
    <mergeCell ref="D7:D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"/>
  <sheetViews>
    <sheetView zoomScaleNormal="100" workbookViewId="0"/>
  </sheetViews>
  <sheetFormatPr defaultColWidth="9.140625" defaultRowHeight="11.25" x14ac:dyDescent="0.2"/>
  <cols>
    <col min="1" max="1" width="14.42578125" style="15" customWidth="1"/>
    <col min="2" max="2" width="9.85546875" style="15" customWidth="1"/>
    <col min="3" max="6" width="13.85546875" style="15" customWidth="1"/>
    <col min="7" max="16384" width="9.140625" style="15"/>
  </cols>
  <sheetData>
    <row r="1" spans="1:8" ht="14.25" customHeight="1" x14ac:dyDescent="0.2">
      <c r="A1" s="5" t="s">
        <v>228</v>
      </c>
      <c r="B1" s="5"/>
      <c r="C1" s="5"/>
      <c r="D1" s="5"/>
      <c r="E1" s="5"/>
      <c r="F1" s="5"/>
    </row>
    <row r="2" spans="1:8" ht="14.25" customHeight="1" x14ac:dyDescent="0.2">
      <c r="A2" s="247" t="s">
        <v>4</v>
      </c>
      <c r="B2" s="247"/>
      <c r="C2" s="247"/>
      <c r="D2" s="247"/>
      <c r="E2" s="247"/>
      <c r="F2" s="247"/>
    </row>
    <row r="3" spans="1:8" ht="14.25" customHeight="1" x14ac:dyDescent="0.2">
      <c r="A3" s="229" t="s">
        <v>102</v>
      </c>
      <c r="B3" s="229"/>
      <c r="C3" s="229"/>
      <c r="D3" s="229"/>
      <c r="E3" s="229"/>
      <c r="F3" s="229"/>
    </row>
    <row r="4" spans="1:8" ht="14.25" customHeight="1" x14ac:dyDescent="0.2">
      <c r="A4" s="229" t="s">
        <v>216</v>
      </c>
      <c r="B4" s="229"/>
      <c r="C4" s="229"/>
      <c r="D4" s="229"/>
      <c r="E4" s="229"/>
      <c r="F4" s="229"/>
    </row>
    <row r="5" spans="1:8" ht="14.25" customHeight="1" x14ac:dyDescent="0.2">
      <c r="A5" s="253" t="s">
        <v>103</v>
      </c>
      <c r="B5" s="217"/>
      <c r="C5" s="174" t="s">
        <v>291</v>
      </c>
      <c r="D5" s="175"/>
      <c r="E5" s="175"/>
      <c r="F5" s="175"/>
    </row>
    <row r="6" spans="1:8" ht="14.25" customHeight="1" x14ac:dyDescent="0.2">
      <c r="A6" s="254"/>
      <c r="B6" s="218"/>
      <c r="C6" s="209" t="s">
        <v>5</v>
      </c>
      <c r="D6" s="250" t="s">
        <v>105</v>
      </c>
      <c r="E6" s="253"/>
      <c r="F6" s="253"/>
    </row>
    <row r="7" spans="1:8" ht="42.6" customHeight="1" x14ac:dyDescent="0.2">
      <c r="A7" s="255"/>
      <c r="B7" s="219"/>
      <c r="C7" s="256"/>
      <c r="D7" s="17" t="s">
        <v>104</v>
      </c>
      <c r="E7" s="16" t="s">
        <v>106</v>
      </c>
      <c r="F7" s="17" t="s">
        <v>107</v>
      </c>
    </row>
    <row r="8" spans="1:8" ht="14.25" customHeight="1" x14ac:dyDescent="0.2">
      <c r="A8" s="6" t="s">
        <v>29</v>
      </c>
      <c r="B8" s="4">
        <v>2015</v>
      </c>
      <c r="C8" s="101">
        <v>77167.5</v>
      </c>
      <c r="D8" s="101">
        <v>38500.6</v>
      </c>
      <c r="E8" s="101">
        <v>27698.5</v>
      </c>
      <c r="F8" s="102">
        <v>5082.3</v>
      </c>
    </row>
    <row r="9" spans="1:8" ht="14.25" customHeight="1" x14ac:dyDescent="0.2">
      <c r="A9" s="7" t="s">
        <v>39</v>
      </c>
      <c r="B9" s="13">
        <v>2020</v>
      </c>
      <c r="C9" s="10">
        <v>77328</v>
      </c>
      <c r="D9" s="103">
        <v>42289.1</v>
      </c>
      <c r="E9" s="103">
        <v>24981.599999999999</v>
      </c>
      <c r="F9" s="104">
        <v>4681.3</v>
      </c>
      <c r="G9" s="3"/>
    </row>
    <row r="10" spans="1:8" s="159" customFormat="1" ht="14.25" customHeight="1" x14ac:dyDescent="0.2">
      <c r="A10" s="3"/>
      <c r="B10" s="13">
        <v>2023</v>
      </c>
      <c r="C10" s="10">
        <v>77447</v>
      </c>
      <c r="D10" s="103">
        <v>42289.1</v>
      </c>
      <c r="E10" s="103">
        <v>24981.599999999999</v>
      </c>
      <c r="F10" s="104">
        <v>4681.3</v>
      </c>
      <c r="G10" s="3"/>
    </row>
    <row r="11" spans="1:8" s="177" customFormat="1" ht="14.25" customHeight="1" x14ac:dyDescent="0.2">
      <c r="A11" s="3"/>
      <c r="B11" s="9">
        <v>2024</v>
      </c>
      <c r="C11" s="191">
        <v>77447</v>
      </c>
      <c r="D11" s="105">
        <v>43252.58</v>
      </c>
      <c r="E11" s="105">
        <v>24699</v>
      </c>
      <c r="F11" s="106">
        <v>4268.67</v>
      </c>
      <c r="G11" s="3"/>
    </row>
    <row r="12" spans="1:8" ht="14.25" customHeight="1" x14ac:dyDescent="0.2">
      <c r="A12" s="248" t="s">
        <v>108</v>
      </c>
      <c r="B12" s="249"/>
      <c r="C12" s="116">
        <v>17697.89</v>
      </c>
      <c r="D12" s="103">
        <v>1031</v>
      </c>
      <c r="E12" s="103">
        <v>11422.4</v>
      </c>
      <c r="F12" s="104">
        <v>1205</v>
      </c>
      <c r="G12" s="12"/>
    </row>
    <row r="13" spans="1:8" ht="14.25" customHeight="1" x14ac:dyDescent="0.2">
      <c r="A13" s="248" t="s">
        <v>109</v>
      </c>
      <c r="B13" s="249"/>
      <c r="C13" s="116">
        <v>18714</v>
      </c>
      <c r="D13" s="103">
        <v>11636</v>
      </c>
      <c r="E13" s="103">
        <v>6417</v>
      </c>
      <c r="F13" s="104">
        <v>255</v>
      </c>
      <c r="G13" s="12"/>
    </row>
    <row r="14" spans="1:8" ht="14.25" customHeight="1" x14ac:dyDescent="0.2">
      <c r="A14" s="248" t="s">
        <v>237</v>
      </c>
      <c r="B14" s="249"/>
      <c r="C14" s="116">
        <v>12261.8</v>
      </c>
      <c r="D14" s="103">
        <v>11624.96</v>
      </c>
      <c r="E14" s="103">
        <v>266.18</v>
      </c>
      <c r="F14" s="104">
        <v>370.66</v>
      </c>
      <c r="G14" s="12"/>
      <c r="H14" s="12"/>
    </row>
    <row r="15" spans="1:8" ht="14.25" customHeight="1" x14ac:dyDescent="0.2">
      <c r="A15" s="248" t="s">
        <v>111</v>
      </c>
      <c r="B15" s="249"/>
      <c r="C15" s="116">
        <v>9724</v>
      </c>
      <c r="D15" s="103">
        <v>6640.5</v>
      </c>
      <c r="E15" s="103">
        <v>1681</v>
      </c>
      <c r="F15" s="104">
        <v>1310.3</v>
      </c>
      <c r="G15" s="12"/>
    </row>
    <row r="16" spans="1:8" ht="14.25" customHeight="1" x14ac:dyDescent="0.2">
      <c r="A16" s="248" t="s">
        <v>112</v>
      </c>
      <c r="B16" s="249"/>
      <c r="C16" s="116">
        <v>8546</v>
      </c>
      <c r="D16" s="103">
        <v>3547</v>
      </c>
      <c r="E16" s="103">
        <v>4392</v>
      </c>
      <c r="F16" s="104">
        <v>571</v>
      </c>
      <c r="G16" s="12"/>
    </row>
    <row r="17" spans="1:7" ht="14.25" customHeight="1" x14ac:dyDescent="0.2">
      <c r="A17" s="248" t="s">
        <v>110</v>
      </c>
      <c r="B17" s="249"/>
      <c r="C17" s="116">
        <v>5438.5</v>
      </c>
      <c r="D17" s="103">
        <v>4090.17</v>
      </c>
      <c r="E17" s="103">
        <v>486.39</v>
      </c>
      <c r="F17" s="104">
        <v>375.69</v>
      </c>
      <c r="G17" s="12"/>
    </row>
    <row r="18" spans="1:7" ht="14.25" customHeight="1" x14ac:dyDescent="0.2">
      <c r="A18" s="248" t="s">
        <v>113</v>
      </c>
      <c r="B18" s="249"/>
      <c r="C18" s="116">
        <v>3064.8</v>
      </c>
      <c r="D18" s="103">
        <v>2683</v>
      </c>
      <c r="E18" s="103">
        <v>34</v>
      </c>
      <c r="F18" s="104">
        <v>181</v>
      </c>
      <c r="G18" s="12"/>
    </row>
    <row r="19" spans="1:7" ht="14.25" customHeight="1" x14ac:dyDescent="0.2">
      <c r="A19" s="248" t="s">
        <v>238</v>
      </c>
      <c r="B19" s="249"/>
      <c r="C19" s="116">
        <v>2000</v>
      </c>
      <c r="D19" s="116">
        <v>2000</v>
      </c>
      <c r="E19" s="193" t="s">
        <v>101</v>
      </c>
      <c r="F19" s="189" t="s">
        <v>101</v>
      </c>
      <c r="G19" s="12"/>
    </row>
    <row r="20" spans="1:7" ht="24" customHeight="1" x14ac:dyDescent="0.2">
      <c r="A20" s="230" t="s">
        <v>239</v>
      </c>
      <c r="B20" s="207"/>
      <c r="C20" s="207"/>
      <c r="D20" s="207"/>
      <c r="E20" s="207"/>
      <c r="F20" s="207"/>
    </row>
    <row r="21" spans="1:7" ht="24" customHeight="1" x14ac:dyDescent="0.2">
      <c r="A21" s="231" t="s">
        <v>294</v>
      </c>
      <c r="B21" s="208"/>
      <c r="C21" s="208"/>
      <c r="D21" s="208"/>
      <c r="E21" s="208"/>
      <c r="F21" s="208"/>
    </row>
  </sheetData>
  <mergeCells count="16">
    <mergeCell ref="A4:F4"/>
    <mergeCell ref="C6:C7"/>
    <mergeCell ref="A2:F2"/>
    <mergeCell ref="A3:F3"/>
    <mergeCell ref="A18:B18"/>
    <mergeCell ref="A19:B19"/>
    <mergeCell ref="A20:F20"/>
    <mergeCell ref="A21:F21"/>
    <mergeCell ref="D6:F6"/>
    <mergeCell ref="A12:B12"/>
    <mergeCell ref="A13:B13"/>
    <mergeCell ref="A14:B14"/>
    <mergeCell ref="A15:B15"/>
    <mergeCell ref="A16:B16"/>
    <mergeCell ref="A17:B17"/>
    <mergeCell ref="A5:B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6"/>
  <sheetViews>
    <sheetView zoomScaleNormal="100" zoomScalePageLayoutView="110" workbookViewId="0">
      <selection activeCell="F22" sqref="F22"/>
    </sheetView>
  </sheetViews>
  <sheetFormatPr defaultColWidth="9.140625" defaultRowHeight="11.25" x14ac:dyDescent="0.2"/>
  <cols>
    <col min="1" max="1" width="31" style="15" customWidth="1"/>
    <col min="2" max="3" width="10.140625" style="15" customWidth="1"/>
    <col min="4" max="4" width="10.140625" style="177" customWidth="1"/>
    <col min="5" max="5" width="10.140625" style="15" customWidth="1"/>
    <col min="6" max="6" width="12.7109375" style="15" customWidth="1"/>
    <col min="7" max="7" width="35.28515625" style="15" customWidth="1"/>
    <col min="8" max="8" width="13.140625" style="15" customWidth="1"/>
    <col min="9" max="16384" width="9.140625" style="15"/>
  </cols>
  <sheetData>
    <row r="1" spans="1:7" ht="14.25" customHeight="1" x14ac:dyDescent="0.2">
      <c r="A1" s="8" t="s">
        <v>230</v>
      </c>
      <c r="B1" s="8"/>
      <c r="C1" s="8"/>
      <c r="D1" s="8"/>
      <c r="E1" s="8"/>
      <c r="F1" s="8"/>
      <c r="G1" s="8"/>
    </row>
    <row r="2" spans="1:7" ht="14.25" customHeight="1" x14ac:dyDescent="0.2">
      <c r="A2" s="229" t="s">
        <v>114</v>
      </c>
      <c r="B2" s="229"/>
      <c r="C2" s="229"/>
      <c r="D2" s="229"/>
      <c r="E2" s="229"/>
      <c r="F2" s="229"/>
      <c r="G2" s="229"/>
    </row>
    <row r="3" spans="1:7" ht="14.25" customHeight="1" x14ac:dyDescent="0.2">
      <c r="A3" s="233" t="s">
        <v>0</v>
      </c>
      <c r="B3" s="257">
        <v>2015</v>
      </c>
      <c r="C3" s="258">
        <v>2020</v>
      </c>
      <c r="D3" s="257">
        <v>2023</v>
      </c>
      <c r="E3" s="169">
        <v>2024</v>
      </c>
      <c r="F3" s="170"/>
      <c r="G3" s="235" t="s">
        <v>1</v>
      </c>
    </row>
    <row r="4" spans="1:7" ht="45" x14ac:dyDescent="0.2">
      <c r="A4" s="234"/>
      <c r="B4" s="256"/>
      <c r="C4" s="259"/>
      <c r="D4" s="256"/>
      <c r="E4" s="21" t="s">
        <v>270</v>
      </c>
      <c r="F4" s="41" t="s">
        <v>271</v>
      </c>
      <c r="G4" s="236"/>
    </row>
    <row r="5" spans="1:7" ht="14.25" customHeight="1" x14ac:dyDescent="0.2">
      <c r="A5" s="166" t="s">
        <v>306</v>
      </c>
      <c r="B5" s="107">
        <v>334.3</v>
      </c>
      <c r="C5" s="108">
        <v>389.7</v>
      </c>
      <c r="D5" s="107">
        <v>399.5</v>
      </c>
      <c r="E5" s="107">
        <v>428.3</v>
      </c>
      <c r="F5" s="20">
        <v>364.7</v>
      </c>
      <c r="G5" s="167" t="s">
        <v>307</v>
      </c>
    </row>
    <row r="6" spans="1:7" ht="14.25" customHeight="1" x14ac:dyDescent="0.2">
      <c r="A6" s="42" t="s">
        <v>115</v>
      </c>
      <c r="B6" s="10">
        <v>271.60000000000002</v>
      </c>
      <c r="C6" s="90">
        <v>263.2</v>
      </c>
      <c r="D6" s="10">
        <v>251</v>
      </c>
      <c r="E6" s="10">
        <v>270</v>
      </c>
      <c r="F6" s="40">
        <v>217.6</v>
      </c>
      <c r="G6" s="43" t="s">
        <v>125</v>
      </c>
    </row>
    <row r="7" spans="1:7" ht="14.25" customHeight="1" x14ac:dyDescent="0.2">
      <c r="A7" s="44" t="s">
        <v>116</v>
      </c>
      <c r="B7" s="10">
        <v>191</v>
      </c>
      <c r="C7" s="90">
        <v>187.2</v>
      </c>
      <c r="D7" s="10">
        <v>171.4</v>
      </c>
      <c r="E7" s="10">
        <v>188.1</v>
      </c>
      <c r="F7" s="40">
        <v>150.1</v>
      </c>
      <c r="G7" s="45" t="s">
        <v>126</v>
      </c>
    </row>
    <row r="8" spans="1:7" ht="14.25" customHeight="1" x14ac:dyDescent="0.2">
      <c r="A8" s="46" t="s">
        <v>117</v>
      </c>
      <c r="B8" s="10">
        <v>80.599999999999994</v>
      </c>
      <c r="C8" s="90">
        <v>75.900000000000006</v>
      </c>
      <c r="D8" s="10">
        <v>79.5</v>
      </c>
      <c r="E8" s="10">
        <v>82</v>
      </c>
      <c r="F8" s="40">
        <v>67.5</v>
      </c>
      <c r="G8" s="47" t="s">
        <v>127</v>
      </c>
    </row>
    <row r="9" spans="1:7" ht="14.25" customHeight="1" x14ac:dyDescent="0.2">
      <c r="A9" s="42" t="s">
        <v>118</v>
      </c>
      <c r="B9" s="10">
        <v>62.7</v>
      </c>
      <c r="C9" s="92">
        <v>126.6</v>
      </c>
      <c r="D9" s="10">
        <v>148.6</v>
      </c>
      <c r="E9" s="10">
        <v>158.19999999999999</v>
      </c>
      <c r="F9" s="40">
        <v>147.19999999999999</v>
      </c>
      <c r="G9" s="43" t="s">
        <v>128</v>
      </c>
    </row>
    <row r="10" spans="1:7" ht="14.25" customHeight="1" x14ac:dyDescent="0.2">
      <c r="A10" s="48" t="s">
        <v>2</v>
      </c>
      <c r="B10" s="10"/>
      <c r="C10" s="90"/>
      <c r="D10" s="10"/>
      <c r="E10" s="10"/>
      <c r="F10" s="40"/>
      <c r="G10" s="49" t="s">
        <v>3</v>
      </c>
    </row>
    <row r="11" spans="1:7" ht="14.25" customHeight="1" x14ac:dyDescent="0.2">
      <c r="A11" s="44" t="s">
        <v>119</v>
      </c>
      <c r="B11" s="10">
        <v>9.6</v>
      </c>
      <c r="C11" s="92">
        <v>15</v>
      </c>
      <c r="D11" s="10">
        <v>15.5</v>
      </c>
      <c r="E11" s="10">
        <v>16.5</v>
      </c>
      <c r="F11" s="40">
        <v>14.3</v>
      </c>
      <c r="G11" s="45" t="s">
        <v>129</v>
      </c>
    </row>
    <row r="12" spans="1:7" ht="14.25" customHeight="1" x14ac:dyDescent="0.2">
      <c r="A12" s="44" t="s">
        <v>120</v>
      </c>
      <c r="B12" s="10">
        <v>10.6</v>
      </c>
      <c r="C12" s="92">
        <v>17.5</v>
      </c>
      <c r="D12" s="10">
        <v>18.3</v>
      </c>
      <c r="E12" s="10">
        <v>18.399999999999999</v>
      </c>
      <c r="F12" s="40">
        <v>17.600000000000001</v>
      </c>
      <c r="G12" s="45" t="s">
        <v>130</v>
      </c>
    </row>
    <row r="13" spans="1:7" ht="14.25" customHeight="1" x14ac:dyDescent="0.2">
      <c r="A13" s="44" t="s">
        <v>121</v>
      </c>
      <c r="B13" s="10">
        <v>11.2</v>
      </c>
      <c r="C13" s="92">
        <v>23.6</v>
      </c>
      <c r="D13" s="10">
        <v>27.2</v>
      </c>
      <c r="E13" s="10">
        <v>28.8</v>
      </c>
      <c r="F13" s="40">
        <v>26.9</v>
      </c>
      <c r="G13" s="45" t="s">
        <v>131</v>
      </c>
    </row>
    <row r="14" spans="1:7" ht="14.25" customHeight="1" x14ac:dyDescent="0.2">
      <c r="A14" s="44" t="s">
        <v>122</v>
      </c>
      <c r="B14" s="10">
        <v>0.9</v>
      </c>
      <c r="C14" s="92">
        <v>0.1</v>
      </c>
      <c r="D14" s="10">
        <v>0.1</v>
      </c>
      <c r="E14" s="10">
        <v>0.1</v>
      </c>
      <c r="F14" s="40">
        <v>0.1</v>
      </c>
      <c r="G14" s="45" t="s">
        <v>132</v>
      </c>
    </row>
    <row r="15" spans="1:7" ht="14.25" customHeight="1" x14ac:dyDescent="0.2">
      <c r="A15" s="44" t="s">
        <v>123</v>
      </c>
      <c r="B15" s="10">
        <v>10.6</v>
      </c>
      <c r="C15" s="92">
        <v>25.8</v>
      </c>
      <c r="D15" s="10">
        <v>23</v>
      </c>
      <c r="E15" s="10">
        <v>25.8</v>
      </c>
      <c r="F15" s="40">
        <v>24.8</v>
      </c>
      <c r="G15" s="45" t="s">
        <v>133</v>
      </c>
    </row>
    <row r="16" spans="1:7" ht="14.25" customHeight="1" x14ac:dyDescent="0.2">
      <c r="A16" s="44" t="s">
        <v>124</v>
      </c>
      <c r="B16" s="10">
        <v>18.3</v>
      </c>
      <c r="C16" s="92">
        <v>42.5</v>
      </c>
      <c r="D16" s="10">
        <v>63.1</v>
      </c>
      <c r="E16" s="10">
        <v>67</v>
      </c>
      <c r="F16" s="40">
        <v>62.1</v>
      </c>
      <c r="G16" s="45" t="s">
        <v>134</v>
      </c>
    </row>
  </sheetData>
  <mergeCells count="6">
    <mergeCell ref="B3:B4"/>
    <mergeCell ref="A2:G2"/>
    <mergeCell ref="A3:A4"/>
    <mergeCell ref="G3:G4"/>
    <mergeCell ref="C3:C4"/>
    <mergeCell ref="D3:D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3"/>
  <sheetViews>
    <sheetView zoomScaleNormal="100" workbookViewId="0">
      <selection activeCell="C4" sqref="C4"/>
    </sheetView>
  </sheetViews>
  <sheetFormatPr defaultColWidth="9.140625" defaultRowHeight="11.25" x14ac:dyDescent="0.2"/>
  <cols>
    <col min="1" max="1" width="38.5703125" style="123" customWidth="1"/>
    <col min="2" max="3" width="12.140625" style="123" customWidth="1"/>
    <col min="4" max="4" width="12.140625" style="159" customWidth="1"/>
    <col min="5" max="5" width="12.140625" style="177" customWidth="1"/>
    <col min="6" max="6" width="38.28515625" style="123" customWidth="1"/>
    <col min="7" max="7" width="11" style="123" customWidth="1"/>
    <col min="8" max="16384" width="9.140625" style="123"/>
  </cols>
  <sheetData>
    <row r="1" spans="1:7" ht="14.25" customHeight="1" x14ac:dyDescent="0.2">
      <c r="A1" s="8" t="s">
        <v>272</v>
      </c>
      <c r="B1" s="8"/>
      <c r="C1" s="8"/>
      <c r="D1" s="8"/>
      <c r="E1" s="8"/>
      <c r="F1" s="8"/>
      <c r="G1" s="8"/>
    </row>
    <row r="2" spans="1:7" ht="14.25" customHeight="1" x14ac:dyDescent="0.2">
      <c r="A2" s="132" t="s">
        <v>273</v>
      </c>
      <c r="B2" s="132"/>
      <c r="C2" s="132"/>
      <c r="D2" s="162"/>
      <c r="E2" s="182"/>
      <c r="F2" s="132"/>
      <c r="G2" s="132"/>
    </row>
    <row r="3" spans="1:7" ht="14.25" customHeight="1" x14ac:dyDescent="0.2">
      <c r="A3" s="233" t="s">
        <v>0</v>
      </c>
      <c r="B3" s="161">
        <v>2015</v>
      </c>
      <c r="C3" s="161">
        <v>2020</v>
      </c>
      <c r="D3" s="161">
        <v>2023</v>
      </c>
      <c r="E3" s="161">
        <v>2024</v>
      </c>
      <c r="F3" s="235" t="s">
        <v>1</v>
      </c>
      <c r="G3" s="1"/>
    </row>
    <row r="4" spans="1:7" ht="14.25" customHeight="1" x14ac:dyDescent="0.2">
      <c r="A4" s="245"/>
      <c r="B4" s="185" t="s">
        <v>311</v>
      </c>
      <c r="C4" s="185"/>
      <c r="D4" s="185"/>
      <c r="E4" s="186"/>
      <c r="F4" s="236"/>
      <c r="G4" s="1"/>
    </row>
    <row r="5" spans="1:7" ht="14.25" customHeight="1" x14ac:dyDescent="0.2">
      <c r="A5" s="37" t="s">
        <v>135</v>
      </c>
      <c r="B5" s="99">
        <v>429797.7</v>
      </c>
      <c r="C5" s="109">
        <v>280114.90000000002</v>
      </c>
      <c r="D5" s="109">
        <v>457115.8</v>
      </c>
      <c r="E5" s="187">
        <v>275306.2</v>
      </c>
      <c r="F5" s="50" t="s">
        <v>156</v>
      </c>
      <c r="G5" s="3"/>
    </row>
    <row r="6" spans="1:7" ht="14.25" customHeight="1" x14ac:dyDescent="0.2">
      <c r="A6" s="42" t="s">
        <v>2</v>
      </c>
      <c r="B6" s="19"/>
      <c r="C6" s="73"/>
      <c r="D6" s="73"/>
      <c r="E6" s="73"/>
      <c r="F6" s="52" t="s">
        <v>3</v>
      </c>
      <c r="G6" s="3"/>
    </row>
    <row r="7" spans="1:7" ht="14.25" customHeight="1" x14ac:dyDescent="0.2">
      <c r="A7" s="53" t="s">
        <v>137</v>
      </c>
      <c r="B7" s="110">
        <v>95447.6</v>
      </c>
      <c r="C7" s="54">
        <v>34942</v>
      </c>
      <c r="D7" s="54">
        <v>101693.7</v>
      </c>
      <c r="E7" s="54">
        <v>26715.9</v>
      </c>
      <c r="F7" s="2" t="s">
        <v>157</v>
      </c>
      <c r="G7" s="3"/>
    </row>
    <row r="8" spans="1:7" ht="33.75" x14ac:dyDescent="0.2">
      <c r="A8" s="55" t="s">
        <v>136</v>
      </c>
      <c r="B8" s="110">
        <v>3468.3</v>
      </c>
      <c r="C8" s="54">
        <v>5189.2</v>
      </c>
      <c r="D8" s="54" t="s">
        <v>290</v>
      </c>
      <c r="E8" s="54">
        <v>9494.2999999999993</v>
      </c>
      <c r="F8" s="56" t="s">
        <v>158</v>
      </c>
      <c r="G8" s="3"/>
    </row>
    <row r="9" spans="1:7" ht="14.25" customHeight="1" x14ac:dyDescent="0.2">
      <c r="A9" s="53" t="s">
        <v>138</v>
      </c>
      <c r="B9" s="110">
        <v>267188.7</v>
      </c>
      <c r="C9" s="54">
        <v>194290.4</v>
      </c>
      <c r="D9" s="54">
        <v>228581.2</v>
      </c>
      <c r="E9" s="54">
        <v>172597.6</v>
      </c>
      <c r="F9" s="2" t="s">
        <v>159</v>
      </c>
      <c r="G9" s="3"/>
    </row>
    <row r="10" spans="1:7" ht="14.25" customHeight="1" x14ac:dyDescent="0.2">
      <c r="A10" s="44" t="s">
        <v>139</v>
      </c>
      <c r="B10" s="19"/>
      <c r="C10" s="54"/>
      <c r="D10" s="54"/>
      <c r="E10" s="54"/>
      <c r="F10" s="57" t="s">
        <v>160</v>
      </c>
      <c r="G10" s="3"/>
    </row>
    <row r="11" spans="1:7" ht="14.25" customHeight="1" x14ac:dyDescent="0.2">
      <c r="A11" s="42" t="s">
        <v>140</v>
      </c>
      <c r="B11" s="110">
        <v>41997.4</v>
      </c>
      <c r="C11" s="54">
        <v>92550</v>
      </c>
      <c r="D11" s="54">
        <v>42931.1</v>
      </c>
      <c r="E11" s="54" t="s">
        <v>290</v>
      </c>
      <c r="F11" s="58" t="s">
        <v>161</v>
      </c>
      <c r="G11" s="3"/>
    </row>
    <row r="12" spans="1:7" ht="24.75" customHeight="1" x14ac:dyDescent="0.2">
      <c r="A12" s="55" t="s">
        <v>141</v>
      </c>
      <c r="B12" s="110">
        <v>215958.3</v>
      </c>
      <c r="C12" s="54">
        <v>91634.7</v>
      </c>
      <c r="D12" s="54">
        <v>157735.70000000001</v>
      </c>
      <c r="E12" s="54">
        <v>112521.3</v>
      </c>
      <c r="F12" s="56" t="s">
        <v>162</v>
      </c>
      <c r="G12" s="3"/>
    </row>
    <row r="13" spans="1:7" ht="33.75" x14ac:dyDescent="0.2">
      <c r="A13" s="59" t="s">
        <v>142</v>
      </c>
      <c r="B13" s="110">
        <v>25711.599999999999</v>
      </c>
      <c r="C13" s="29">
        <v>3361.8</v>
      </c>
      <c r="D13" s="29">
        <v>47454</v>
      </c>
      <c r="E13" s="29">
        <v>28926.2</v>
      </c>
      <c r="F13" s="60" t="s">
        <v>163</v>
      </c>
      <c r="G13" s="3"/>
    </row>
    <row r="14" spans="1:7" ht="14.25" customHeight="1" x14ac:dyDescent="0.2">
      <c r="A14" s="44" t="s">
        <v>139</v>
      </c>
      <c r="B14" s="19"/>
      <c r="C14" s="73"/>
      <c r="D14" s="73"/>
      <c r="E14" s="73"/>
      <c r="F14" s="61" t="s">
        <v>160</v>
      </c>
      <c r="G14" s="3"/>
    </row>
    <row r="15" spans="1:7" ht="14.25" customHeight="1" x14ac:dyDescent="0.2">
      <c r="A15" s="42" t="s">
        <v>274</v>
      </c>
      <c r="B15" s="110">
        <v>4334.3999999999996</v>
      </c>
      <c r="C15" s="29">
        <v>3056.3</v>
      </c>
      <c r="D15" s="29">
        <v>17979.7</v>
      </c>
      <c r="E15" s="29" t="s">
        <v>290</v>
      </c>
      <c r="F15" s="52" t="s">
        <v>275</v>
      </c>
      <c r="G15" s="3"/>
    </row>
    <row r="16" spans="1:7" ht="14.25" customHeight="1" x14ac:dyDescent="0.2">
      <c r="A16" s="44" t="s">
        <v>143</v>
      </c>
      <c r="B16" s="110">
        <v>3165.5</v>
      </c>
      <c r="C16" s="29">
        <v>1485</v>
      </c>
      <c r="D16" s="29">
        <v>15709.7</v>
      </c>
      <c r="E16" s="29" t="s">
        <v>290</v>
      </c>
      <c r="F16" s="61" t="s">
        <v>164</v>
      </c>
      <c r="G16" s="3"/>
    </row>
    <row r="17" spans="1:7" ht="14.25" customHeight="1" x14ac:dyDescent="0.2">
      <c r="A17" s="42" t="s">
        <v>276</v>
      </c>
      <c r="B17" s="110">
        <v>12843.5</v>
      </c>
      <c r="C17" s="29" t="s">
        <v>101</v>
      </c>
      <c r="D17" s="29" t="s">
        <v>101</v>
      </c>
      <c r="E17" s="29" t="s">
        <v>101</v>
      </c>
      <c r="F17" s="52" t="s">
        <v>277</v>
      </c>
      <c r="G17" s="3"/>
    </row>
    <row r="18" spans="1:7" ht="33.75" x14ac:dyDescent="0.2">
      <c r="A18" s="55" t="s">
        <v>144</v>
      </c>
      <c r="B18" s="110">
        <v>8126.7</v>
      </c>
      <c r="C18" s="29" t="s">
        <v>101</v>
      </c>
      <c r="D18" s="29" t="s">
        <v>101</v>
      </c>
      <c r="E18" s="29" t="s">
        <v>101</v>
      </c>
      <c r="F18" s="56" t="s">
        <v>165</v>
      </c>
      <c r="G18" s="3"/>
    </row>
    <row r="19" spans="1:7" ht="14.25" customHeight="1" x14ac:dyDescent="0.2">
      <c r="A19" s="59" t="s">
        <v>153</v>
      </c>
      <c r="B19" s="111">
        <v>1174.7</v>
      </c>
      <c r="C19" s="29">
        <v>3556.9</v>
      </c>
      <c r="D19" s="29">
        <v>28845.9</v>
      </c>
      <c r="E19" s="29" t="s">
        <v>290</v>
      </c>
      <c r="F19" s="62" t="s">
        <v>166</v>
      </c>
      <c r="G19" s="3"/>
    </row>
    <row r="20" spans="1:7" ht="14.25" customHeight="1" x14ac:dyDescent="0.2">
      <c r="A20" s="59" t="s">
        <v>145</v>
      </c>
      <c r="B20" s="110">
        <v>75.099999999999994</v>
      </c>
      <c r="C20" s="29">
        <v>3476.1</v>
      </c>
      <c r="D20" s="29" t="s">
        <v>290</v>
      </c>
      <c r="E20" s="29" t="s">
        <v>290</v>
      </c>
      <c r="F20" s="62" t="s">
        <v>167</v>
      </c>
      <c r="G20" s="3"/>
    </row>
    <row r="21" spans="1:7" ht="14.25" customHeight="1" x14ac:dyDescent="0.2">
      <c r="A21" s="63" t="s">
        <v>146</v>
      </c>
      <c r="B21" s="112">
        <v>100191.3</v>
      </c>
      <c r="C21" s="113">
        <v>29672.7</v>
      </c>
      <c r="D21" s="113">
        <v>231303.6</v>
      </c>
      <c r="E21" s="113">
        <v>158188.1</v>
      </c>
      <c r="F21" s="50" t="s">
        <v>168</v>
      </c>
      <c r="G21" s="3"/>
    </row>
    <row r="22" spans="1:7" ht="14.25" customHeight="1" x14ac:dyDescent="0.2">
      <c r="A22" s="42" t="s">
        <v>147</v>
      </c>
      <c r="B22" s="19"/>
      <c r="C22" s="29"/>
      <c r="D22" s="29"/>
      <c r="E22" s="29"/>
      <c r="F22" s="52" t="s">
        <v>169</v>
      </c>
      <c r="G22" s="3"/>
    </row>
    <row r="23" spans="1:7" ht="14.25" customHeight="1" x14ac:dyDescent="0.2">
      <c r="A23" s="133" t="s">
        <v>148</v>
      </c>
      <c r="B23" s="110">
        <v>19023.400000000001</v>
      </c>
      <c r="C23" s="29">
        <v>23429.8</v>
      </c>
      <c r="D23" s="29">
        <v>44071.3</v>
      </c>
      <c r="E23" s="29">
        <v>48302.2</v>
      </c>
      <c r="F23" s="62" t="s">
        <v>170</v>
      </c>
      <c r="G23" s="3"/>
    </row>
    <row r="24" spans="1:7" ht="24" customHeight="1" x14ac:dyDescent="0.2">
      <c r="A24" s="133" t="s">
        <v>154</v>
      </c>
      <c r="B24" s="110">
        <v>39053.599999999999</v>
      </c>
      <c r="C24" s="29">
        <v>3430.5</v>
      </c>
      <c r="D24" s="29">
        <v>25829.7</v>
      </c>
      <c r="E24" s="29">
        <v>33107.300000000003</v>
      </c>
      <c r="F24" s="64" t="s">
        <v>171</v>
      </c>
      <c r="G24" s="3"/>
    </row>
    <row r="25" spans="1:7" ht="14.25" customHeight="1" x14ac:dyDescent="0.2">
      <c r="A25" s="133" t="s">
        <v>149</v>
      </c>
      <c r="B25" s="110">
        <v>5091.3999999999996</v>
      </c>
      <c r="C25" s="29" t="s">
        <v>101</v>
      </c>
      <c r="D25" s="29" t="s">
        <v>290</v>
      </c>
      <c r="E25" s="29" t="s">
        <v>290</v>
      </c>
      <c r="F25" s="62" t="s">
        <v>172</v>
      </c>
      <c r="G25" s="3"/>
    </row>
    <row r="26" spans="1:7" ht="14.25" customHeight="1" x14ac:dyDescent="0.2">
      <c r="A26" s="65" t="s">
        <v>150</v>
      </c>
      <c r="B26" s="114">
        <v>8302.1</v>
      </c>
      <c r="C26" s="115">
        <v>33.299999999999997</v>
      </c>
      <c r="D26" s="115" t="s">
        <v>290</v>
      </c>
      <c r="E26" s="115" t="s">
        <v>290</v>
      </c>
      <c r="F26" s="66" t="s">
        <v>173</v>
      </c>
      <c r="G26" s="67"/>
    </row>
    <row r="27" spans="1:7" ht="14.25" customHeight="1" x14ac:dyDescent="0.2">
      <c r="A27" s="65" t="s">
        <v>155</v>
      </c>
      <c r="B27" s="116">
        <v>28720.799999999999</v>
      </c>
      <c r="C27" s="115">
        <v>2779.1</v>
      </c>
      <c r="D27" s="156" t="s">
        <v>290</v>
      </c>
      <c r="E27" s="156" t="s">
        <v>290</v>
      </c>
      <c r="F27" s="68" t="s">
        <v>174</v>
      </c>
      <c r="G27" s="67"/>
    </row>
    <row r="28" spans="1:7" ht="14.25" customHeight="1" x14ac:dyDescent="0.2">
      <c r="A28" s="260" t="s">
        <v>152</v>
      </c>
      <c r="B28" s="260"/>
      <c r="C28" s="260"/>
      <c r="D28" s="260"/>
      <c r="E28" s="260"/>
      <c r="F28" s="260"/>
      <c r="G28" s="260"/>
    </row>
    <row r="29" spans="1:7" ht="14.25" customHeight="1" x14ac:dyDescent="0.2">
      <c r="A29" s="261" t="s">
        <v>151</v>
      </c>
      <c r="B29" s="262"/>
      <c r="C29" s="262"/>
      <c r="D29" s="262"/>
      <c r="E29" s="262"/>
      <c r="F29" s="262"/>
      <c r="G29" s="262"/>
    </row>
    <row r="30" spans="1:7" x14ac:dyDescent="0.2">
      <c r="A30" s="69"/>
      <c r="B30" s="69"/>
      <c r="C30" s="69"/>
      <c r="D30" s="69"/>
      <c r="E30" s="69"/>
      <c r="F30" s="69"/>
      <c r="G30" s="69"/>
    </row>
    <row r="31" spans="1:7" x14ac:dyDescent="0.2">
      <c r="A31" s="69"/>
      <c r="B31" s="69"/>
      <c r="C31" s="69"/>
      <c r="D31" s="69"/>
      <c r="E31" s="69"/>
      <c r="F31" s="69"/>
      <c r="G31" s="69"/>
    </row>
    <row r="33" spans="2:3" x14ac:dyDescent="0.2">
      <c r="B33" s="87"/>
      <c r="C33" s="87"/>
    </row>
  </sheetData>
  <mergeCells count="4">
    <mergeCell ref="A28:G28"/>
    <mergeCell ref="A29:G29"/>
    <mergeCell ref="A3:A4"/>
    <mergeCell ref="F3:F4"/>
  </mergeCells>
  <conditionalFormatting sqref="D27:E27">
    <cfRule type="expression" dxfId="1" priority="4">
      <formula>AND($X27&gt;0,$X27&lt;3)</formula>
    </cfRule>
  </conditionalFormatting>
  <conditionalFormatting sqref="D27:E27">
    <cfRule type="expression" dxfId="0" priority="5">
      <formula>$N27*100/#REF!&gt;75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1"/>
  <sheetViews>
    <sheetView zoomScaleNormal="100" zoomScaleSheetLayoutView="100" workbookViewId="0">
      <selection activeCell="D44" sqref="D44"/>
    </sheetView>
  </sheetViews>
  <sheetFormatPr defaultColWidth="9.140625" defaultRowHeight="11.25" x14ac:dyDescent="0.2"/>
  <cols>
    <col min="1" max="1" width="40.140625" style="123" customWidth="1"/>
    <col min="2" max="3" width="10.85546875" style="123" customWidth="1"/>
    <col min="4" max="4" width="10.85546875" style="159" customWidth="1"/>
    <col min="5" max="5" width="10.85546875" style="177" customWidth="1"/>
    <col min="6" max="6" width="38" style="123" customWidth="1"/>
    <col min="7" max="16384" width="9.140625" style="123"/>
  </cols>
  <sheetData>
    <row r="1" spans="1:6" ht="14.25" customHeight="1" x14ac:dyDescent="0.2">
      <c r="A1" s="70" t="s">
        <v>229</v>
      </c>
      <c r="B1" s="5"/>
      <c r="C1" s="5"/>
      <c r="D1" s="5"/>
      <c r="E1" s="5"/>
      <c r="F1" s="5"/>
    </row>
    <row r="2" spans="1:6" ht="14.25" customHeight="1" x14ac:dyDescent="0.2">
      <c r="A2" s="132" t="s">
        <v>175</v>
      </c>
      <c r="B2" s="132"/>
      <c r="C2" s="132"/>
      <c r="D2" s="162"/>
      <c r="E2" s="182"/>
      <c r="F2" s="132"/>
    </row>
    <row r="3" spans="1:6" ht="14.25" customHeight="1" x14ac:dyDescent="0.2">
      <c r="A3" s="126" t="s">
        <v>0</v>
      </c>
      <c r="B3" s="137">
        <v>2015</v>
      </c>
      <c r="C3" s="137">
        <v>2020</v>
      </c>
      <c r="D3" s="160">
        <v>2023</v>
      </c>
      <c r="E3" s="160">
        <v>2024</v>
      </c>
      <c r="F3" s="33" t="s">
        <v>1</v>
      </c>
    </row>
    <row r="4" spans="1:6" ht="14.25" customHeight="1" x14ac:dyDescent="0.2">
      <c r="A4" s="263" t="s">
        <v>278</v>
      </c>
      <c r="B4" s="263"/>
      <c r="C4" s="263"/>
      <c r="D4" s="263"/>
      <c r="E4" s="263"/>
      <c r="F4" s="263"/>
    </row>
    <row r="5" spans="1:6" ht="14.25" customHeight="1" x14ac:dyDescent="0.2">
      <c r="A5" s="71" t="s">
        <v>176</v>
      </c>
      <c r="B5" s="34"/>
      <c r="C5" s="34"/>
      <c r="D5" s="51"/>
      <c r="E5" s="51"/>
      <c r="F5" s="7" t="s">
        <v>157</v>
      </c>
    </row>
    <row r="6" spans="1:6" ht="24" customHeight="1" x14ac:dyDescent="0.2">
      <c r="A6" s="72" t="s">
        <v>196</v>
      </c>
      <c r="B6" s="34"/>
      <c r="C6" s="34"/>
      <c r="D6" s="51"/>
      <c r="E6" s="51"/>
      <c r="F6" s="60" t="s">
        <v>295</v>
      </c>
    </row>
    <row r="7" spans="1:6" ht="14.25" customHeight="1" x14ac:dyDescent="0.2">
      <c r="A7" s="42" t="s">
        <v>50</v>
      </c>
      <c r="B7" s="73">
        <v>305</v>
      </c>
      <c r="C7" s="19">
        <v>18</v>
      </c>
      <c r="D7" s="73" t="s">
        <v>101</v>
      </c>
      <c r="E7" s="73">
        <v>300</v>
      </c>
      <c r="F7" s="52" t="s">
        <v>63</v>
      </c>
    </row>
    <row r="8" spans="1:6" ht="14.25" customHeight="1" x14ac:dyDescent="0.2">
      <c r="A8" s="55" t="s">
        <v>52</v>
      </c>
      <c r="B8" s="30" t="s">
        <v>101</v>
      </c>
      <c r="C8" s="19">
        <v>11</v>
      </c>
      <c r="D8" s="73" t="s">
        <v>101</v>
      </c>
      <c r="E8" s="73" t="s">
        <v>101</v>
      </c>
      <c r="F8" s="56" t="s">
        <v>65</v>
      </c>
    </row>
    <row r="9" spans="1:6" ht="24" customHeight="1" x14ac:dyDescent="0.2">
      <c r="A9" s="71" t="s">
        <v>138</v>
      </c>
      <c r="B9" s="19"/>
      <c r="C9" s="19"/>
      <c r="D9" s="73"/>
      <c r="E9" s="73"/>
      <c r="F9" s="74" t="s">
        <v>296</v>
      </c>
    </row>
    <row r="10" spans="1:6" ht="14.25" customHeight="1" x14ac:dyDescent="0.2">
      <c r="A10" s="18" t="s">
        <v>177</v>
      </c>
      <c r="B10" s="19"/>
      <c r="C10" s="19"/>
      <c r="D10" s="73"/>
      <c r="E10" s="73"/>
      <c r="F10" s="60" t="s">
        <v>197</v>
      </c>
    </row>
    <row r="11" spans="1:6" ht="14.25" customHeight="1" x14ac:dyDescent="0.2">
      <c r="A11" s="42" t="s">
        <v>178</v>
      </c>
      <c r="B11" s="10">
        <v>290.60000000000002</v>
      </c>
      <c r="C11" s="19">
        <v>51.4</v>
      </c>
      <c r="D11" s="73">
        <v>141.19999999999999</v>
      </c>
      <c r="E11" s="73">
        <v>57.9</v>
      </c>
      <c r="F11" s="52" t="s">
        <v>198</v>
      </c>
    </row>
    <row r="12" spans="1:6" ht="14.25" customHeight="1" x14ac:dyDescent="0.2">
      <c r="A12" s="42" t="s">
        <v>179</v>
      </c>
      <c r="B12" s="19">
        <v>20.3</v>
      </c>
      <c r="C12" s="19">
        <v>13.6</v>
      </c>
      <c r="D12" s="29">
        <v>16.100000000000001</v>
      </c>
      <c r="E12" s="29">
        <v>55.7</v>
      </c>
      <c r="F12" s="52" t="s">
        <v>199</v>
      </c>
    </row>
    <row r="13" spans="1:6" ht="14.25" customHeight="1" x14ac:dyDescent="0.2">
      <c r="A13" s="18" t="s">
        <v>180</v>
      </c>
      <c r="B13" s="19"/>
      <c r="C13" s="19"/>
      <c r="D13" s="73"/>
      <c r="E13" s="73"/>
      <c r="F13" s="62" t="s">
        <v>200</v>
      </c>
    </row>
    <row r="14" spans="1:6" ht="14.25" customHeight="1" x14ac:dyDescent="0.2">
      <c r="A14" s="42" t="s">
        <v>181</v>
      </c>
      <c r="B14" s="73">
        <v>1</v>
      </c>
      <c r="C14" s="117">
        <v>1</v>
      </c>
      <c r="D14" s="28">
        <v>5</v>
      </c>
      <c r="E14" s="28" t="s">
        <v>101</v>
      </c>
      <c r="F14" s="52" t="s">
        <v>201</v>
      </c>
    </row>
    <row r="15" spans="1:6" ht="14.25" customHeight="1" x14ac:dyDescent="0.2">
      <c r="A15" s="46" t="s">
        <v>182</v>
      </c>
      <c r="B15" s="73">
        <v>1</v>
      </c>
      <c r="C15" s="117">
        <v>1</v>
      </c>
      <c r="D15" s="28">
        <v>5</v>
      </c>
      <c r="E15" s="28" t="s">
        <v>101</v>
      </c>
      <c r="F15" s="57" t="s">
        <v>202</v>
      </c>
    </row>
    <row r="16" spans="1:6" ht="14.25" customHeight="1" x14ac:dyDescent="0.2">
      <c r="A16" s="76" t="s">
        <v>183</v>
      </c>
      <c r="B16" s="73">
        <v>1</v>
      </c>
      <c r="C16" s="117">
        <v>1</v>
      </c>
      <c r="D16" s="28">
        <v>4</v>
      </c>
      <c r="E16" s="28" t="s">
        <v>101</v>
      </c>
      <c r="F16" s="75" t="s">
        <v>203</v>
      </c>
    </row>
    <row r="17" spans="1:6" ht="14.25" customHeight="1" x14ac:dyDescent="0.2">
      <c r="A17" s="77" t="s">
        <v>279</v>
      </c>
      <c r="B17" s="73">
        <v>6070</v>
      </c>
      <c r="C17" s="117">
        <v>1390</v>
      </c>
      <c r="D17" s="28">
        <v>1661</v>
      </c>
      <c r="E17" s="28">
        <v>1658</v>
      </c>
      <c r="F17" s="52" t="s">
        <v>280</v>
      </c>
    </row>
    <row r="18" spans="1:6" ht="14.25" customHeight="1" x14ac:dyDescent="0.2">
      <c r="A18" s="78" t="s">
        <v>184</v>
      </c>
      <c r="B18" s="73">
        <v>6070</v>
      </c>
      <c r="C18" s="117">
        <v>1390</v>
      </c>
      <c r="D18" s="28">
        <v>1451</v>
      </c>
      <c r="E18" s="28">
        <v>548</v>
      </c>
      <c r="F18" s="57" t="s">
        <v>202</v>
      </c>
    </row>
    <row r="19" spans="1:6" ht="14.25" customHeight="1" x14ac:dyDescent="0.2">
      <c r="A19" s="76" t="s">
        <v>185</v>
      </c>
      <c r="B19" s="73">
        <v>6070</v>
      </c>
      <c r="C19" s="117">
        <v>924</v>
      </c>
      <c r="D19" s="73">
        <v>861</v>
      </c>
      <c r="E19" s="73">
        <v>548</v>
      </c>
      <c r="F19" s="79" t="s">
        <v>203</v>
      </c>
    </row>
    <row r="20" spans="1:6" ht="14.25" customHeight="1" x14ac:dyDescent="0.2">
      <c r="A20" s="80" t="s">
        <v>186</v>
      </c>
      <c r="B20" s="19"/>
      <c r="C20" s="81"/>
      <c r="D20" s="73"/>
      <c r="E20" s="73"/>
      <c r="F20" s="64" t="s">
        <v>297</v>
      </c>
    </row>
    <row r="21" spans="1:6" ht="14.25" customHeight="1" x14ac:dyDescent="0.2">
      <c r="A21" s="77" t="s">
        <v>181</v>
      </c>
      <c r="B21" s="19">
        <v>190</v>
      </c>
      <c r="C21" s="19">
        <v>499</v>
      </c>
      <c r="D21" s="73">
        <v>5</v>
      </c>
      <c r="E21" s="73">
        <v>49</v>
      </c>
      <c r="F21" s="52" t="s">
        <v>201</v>
      </c>
    </row>
    <row r="22" spans="1:6" ht="14.25" customHeight="1" x14ac:dyDescent="0.2">
      <c r="A22" s="77" t="s">
        <v>279</v>
      </c>
      <c r="B22" s="19">
        <v>207</v>
      </c>
      <c r="C22" s="19">
        <v>2639</v>
      </c>
      <c r="D22" s="73">
        <v>37</v>
      </c>
      <c r="E22" s="73">
        <v>105</v>
      </c>
      <c r="F22" s="52" t="s">
        <v>280</v>
      </c>
    </row>
    <row r="23" spans="1:6" ht="14.25" customHeight="1" x14ac:dyDescent="0.2">
      <c r="A23" s="82" t="s">
        <v>187</v>
      </c>
      <c r="B23" s="19"/>
      <c r="C23" s="81"/>
      <c r="D23" s="34"/>
      <c r="E23" s="34"/>
      <c r="F23" s="62" t="s">
        <v>315</v>
      </c>
    </row>
    <row r="24" spans="1:6" ht="14.25" customHeight="1" x14ac:dyDescent="0.2">
      <c r="A24" s="83" t="s">
        <v>181</v>
      </c>
      <c r="B24" s="19">
        <v>1</v>
      </c>
      <c r="C24" s="30" t="s">
        <v>101</v>
      </c>
      <c r="D24" s="155" t="s">
        <v>101</v>
      </c>
      <c r="E24" s="155" t="s">
        <v>101</v>
      </c>
      <c r="F24" s="52" t="s">
        <v>201</v>
      </c>
    </row>
    <row r="25" spans="1:6" ht="14.25" customHeight="1" x14ac:dyDescent="0.2">
      <c r="A25" s="83" t="s">
        <v>281</v>
      </c>
      <c r="B25" s="19">
        <v>160</v>
      </c>
      <c r="C25" s="30" t="s">
        <v>101</v>
      </c>
      <c r="D25" s="155" t="s">
        <v>101</v>
      </c>
      <c r="E25" s="155" t="s">
        <v>101</v>
      </c>
      <c r="F25" s="52" t="s">
        <v>280</v>
      </c>
    </row>
    <row r="26" spans="1:6" ht="14.25" customHeight="1" x14ac:dyDescent="0.2">
      <c r="A26" s="84" t="s">
        <v>188</v>
      </c>
      <c r="B26" s="19"/>
      <c r="C26" s="19"/>
      <c r="D26" s="73"/>
      <c r="E26" s="73"/>
      <c r="F26" s="50" t="s">
        <v>204</v>
      </c>
    </row>
    <row r="27" spans="1:6" ht="14.25" customHeight="1" x14ac:dyDescent="0.2">
      <c r="A27" s="82" t="s">
        <v>189</v>
      </c>
      <c r="B27" s="19"/>
      <c r="C27" s="19"/>
      <c r="D27" s="73"/>
      <c r="E27" s="73"/>
      <c r="F27" s="62" t="s">
        <v>205</v>
      </c>
    </row>
    <row r="28" spans="1:6" ht="14.25" customHeight="1" x14ac:dyDescent="0.2">
      <c r="A28" s="83" t="s">
        <v>190</v>
      </c>
      <c r="B28" s="19">
        <v>52000</v>
      </c>
      <c r="C28" s="30" t="s">
        <v>101</v>
      </c>
      <c r="D28" s="155" t="s">
        <v>101</v>
      </c>
      <c r="E28" s="155" t="s">
        <v>101</v>
      </c>
      <c r="F28" s="52" t="s">
        <v>298</v>
      </c>
    </row>
    <row r="29" spans="1:6" ht="14.25" customHeight="1" x14ac:dyDescent="0.2">
      <c r="A29" s="82" t="s">
        <v>191</v>
      </c>
      <c r="B29" s="19"/>
      <c r="C29" s="19"/>
      <c r="D29" s="157"/>
      <c r="E29" s="157"/>
      <c r="F29" s="62" t="s">
        <v>206</v>
      </c>
    </row>
    <row r="30" spans="1:6" ht="14.25" customHeight="1" x14ac:dyDescent="0.2">
      <c r="A30" s="83" t="s">
        <v>181</v>
      </c>
      <c r="B30" s="118">
        <v>1</v>
      </c>
      <c r="C30" s="30" t="s">
        <v>101</v>
      </c>
      <c r="D30" s="155" t="s">
        <v>101</v>
      </c>
      <c r="E30" s="155" t="s">
        <v>101</v>
      </c>
      <c r="F30" s="52" t="s">
        <v>201</v>
      </c>
    </row>
    <row r="31" spans="1:6" ht="14.25" customHeight="1" x14ac:dyDescent="0.2">
      <c r="A31" s="83" t="s">
        <v>192</v>
      </c>
      <c r="B31" s="29">
        <v>4</v>
      </c>
      <c r="C31" s="30" t="s">
        <v>101</v>
      </c>
      <c r="D31" s="155" t="s">
        <v>101</v>
      </c>
      <c r="E31" s="155" t="s">
        <v>101</v>
      </c>
      <c r="F31" s="52" t="s">
        <v>207</v>
      </c>
    </row>
    <row r="32" spans="1:6" ht="14.25" customHeight="1" x14ac:dyDescent="0.2">
      <c r="A32" s="83" t="s">
        <v>190</v>
      </c>
      <c r="B32" s="73">
        <v>20000</v>
      </c>
      <c r="C32" s="30" t="s">
        <v>101</v>
      </c>
      <c r="D32" s="155" t="s">
        <v>101</v>
      </c>
      <c r="E32" s="155" t="s">
        <v>101</v>
      </c>
      <c r="F32" s="52" t="s">
        <v>298</v>
      </c>
    </row>
    <row r="33" spans="1:6" ht="14.25" customHeight="1" x14ac:dyDescent="0.2">
      <c r="A33" s="264" t="s">
        <v>282</v>
      </c>
      <c r="B33" s="264"/>
      <c r="C33" s="264"/>
      <c r="D33" s="264"/>
      <c r="E33" s="264"/>
      <c r="F33" s="264"/>
    </row>
    <row r="34" spans="1:6" ht="14.25" customHeight="1" x14ac:dyDescent="0.2">
      <c r="A34" s="85" t="s">
        <v>283</v>
      </c>
      <c r="B34" s="73">
        <v>1819</v>
      </c>
      <c r="C34" s="73">
        <v>3700</v>
      </c>
      <c r="D34" s="28">
        <v>3774</v>
      </c>
      <c r="E34" s="28">
        <v>5937</v>
      </c>
      <c r="F34" s="86" t="s">
        <v>284</v>
      </c>
    </row>
    <row r="35" spans="1:6" ht="14.25" customHeight="1" x14ac:dyDescent="0.2">
      <c r="A35" s="85" t="s">
        <v>285</v>
      </c>
      <c r="B35" s="73">
        <v>6039</v>
      </c>
      <c r="C35" s="73" t="s">
        <v>101</v>
      </c>
      <c r="D35" s="28">
        <v>2718</v>
      </c>
      <c r="E35" s="28">
        <v>4018</v>
      </c>
      <c r="F35" s="86" t="s">
        <v>208</v>
      </c>
    </row>
    <row r="36" spans="1:6" ht="14.25" customHeight="1" x14ac:dyDescent="0.2">
      <c r="A36" s="85" t="s">
        <v>193</v>
      </c>
      <c r="B36" s="29">
        <v>88.8</v>
      </c>
      <c r="C36" s="73">
        <v>62.8</v>
      </c>
      <c r="D36" s="29">
        <v>130.5</v>
      </c>
      <c r="E36" s="29">
        <v>69</v>
      </c>
      <c r="F36" s="86" t="s">
        <v>209</v>
      </c>
    </row>
    <row r="37" spans="1:6" ht="14.25" customHeight="1" x14ac:dyDescent="0.2">
      <c r="A37" s="85" t="s">
        <v>286</v>
      </c>
      <c r="B37" s="28">
        <v>140000</v>
      </c>
      <c r="C37" s="30" t="s">
        <v>101</v>
      </c>
      <c r="D37" s="155" t="s">
        <v>101</v>
      </c>
      <c r="E37" s="155" t="s">
        <v>101</v>
      </c>
      <c r="F37" s="86" t="s">
        <v>287</v>
      </c>
    </row>
    <row r="38" spans="1:6" ht="14.25" customHeight="1" x14ac:dyDescent="0.2">
      <c r="A38" s="85" t="s">
        <v>194</v>
      </c>
      <c r="B38" s="29">
        <v>33.5</v>
      </c>
      <c r="C38" s="30" t="s">
        <v>101</v>
      </c>
      <c r="D38" s="29">
        <v>35.200000000000003</v>
      </c>
      <c r="E38" s="29">
        <v>2.6</v>
      </c>
      <c r="F38" s="163" t="s">
        <v>210</v>
      </c>
    </row>
    <row r="39" spans="1:6" ht="14.25" customHeight="1" x14ac:dyDescent="0.2">
      <c r="A39" s="85" t="s">
        <v>195</v>
      </c>
      <c r="B39" s="29">
        <v>8</v>
      </c>
      <c r="C39" s="30" t="s">
        <v>101</v>
      </c>
      <c r="D39" s="29">
        <v>35.299999999999997</v>
      </c>
      <c r="E39" s="29">
        <v>5.9</v>
      </c>
      <c r="F39" s="86" t="s">
        <v>211</v>
      </c>
    </row>
    <row r="40" spans="1:6" ht="14.25" customHeight="1" x14ac:dyDescent="0.2">
      <c r="A40" s="230" t="s">
        <v>213</v>
      </c>
      <c r="B40" s="230"/>
      <c r="C40" s="230"/>
      <c r="D40" s="230"/>
      <c r="E40" s="230"/>
      <c r="F40" s="230"/>
    </row>
    <row r="41" spans="1:6" ht="14.25" customHeight="1" x14ac:dyDescent="0.2">
      <c r="A41" s="231" t="s">
        <v>214</v>
      </c>
      <c r="B41" s="232"/>
      <c r="C41" s="232"/>
      <c r="D41" s="232"/>
      <c r="E41" s="232"/>
      <c r="F41" s="232"/>
    </row>
  </sheetData>
  <mergeCells count="4">
    <mergeCell ref="A40:F40"/>
    <mergeCell ref="A41:F41"/>
    <mergeCell ref="A4:F4"/>
    <mergeCell ref="A33:F3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CAE38C-C30A-4EC3-BCA8-25E6F8D4EA4D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2020-08-31T07:54:21Z</cp:lastPrinted>
  <dcterms:created xsi:type="dcterms:W3CDTF">2020-07-23T08:08:48Z</dcterms:created>
  <dcterms:modified xsi:type="dcterms:W3CDTF">2025-12-30T11:46:40Z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